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rodmeteorfs.gf.theglobalfund.org\UserDocuments\SReichelt\Documents\ToR LFA\LFA spot checks\M_E\targeted DQR_FINAL_Jan17\"/>
    </mc:Choice>
  </mc:AlternateContent>
  <bookViews>
    <workbookView xWindow="0" yWindow="0" windowWidth="20490" windowHeight="6855" activeTab="2"/>
  </bookViews>
  <sheets>
    <sheet name="Title" sheetId="1" r:id="rId1"/>
    <sheet name="facility identification" sheetId="2" r:id="rId2"/>
    <sheet name="m&amp;e structure and function " sheetId="3" r:id="rId3"/>
    <sheet name="reporting guidelines" sheetId="4" r:id="rId4"/>
    <sheet name="data collection forms" sheetId="5" r:id="rId5"/>
    <sheet name="data quality &amp; supervision" sheetId="7" r:id="rId6"/>
    <sheet name="data storage &amp; protection" sheetId="8" r:id="rId7"/>
    <sheet name="data use" sheetId="10" r:id="rId8"/>
    <sheet name="Overall Systems assessment" sheetId="9" r:id="rId9"/>
    <sheet name="reporting completness,timelines" sheetId="11" r:id="rId10"/>
  </sheets>
  <definedNames>
    <definedName name="_xlnm.Print_Area" localSheetId="2">'m&amp;e structure and function '!$A$1:$I$46</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U28" i="9" l="1"/>
  <c r="AU29" i="9"/>
  <c r="AU30" i="9"/>
  <c r="AU31" i="9"/>
  <c r="AU32" i="9"/>
  <c r="AU33" i="9"/>
  <c r="AU34" i="9"/>
  <c r="AU35" i="9"/>
  <c r="AU36" i="9"/>
  <c r="AU37" i="9"/>
  <c r="AU38" i="9"/>
  <c r="G16" i="11"/>
  <c r="K16" i="11"/>
  <c r="L16" i="11"/>
  <c r="M16" i="11"/>
  <c r="G17" i="11"/>
  <c r="K17" i="11"/>
  <c r="L17" i="11"/>
  <c r="M17" i="11"/>
  <c r="G18" i="11"/>
  <c r="K18" i="11"/>
  <c r="L18" i="11"/>
  <c r="M18" i="11"/>
  <c r="G19" i="11"/>
  <c r="K19" i="11"/>
  <c r="L19" i="11"/>
  <c r="M19" i="11"/>
  <c r="G20" i="11"/>
  <c r="K20" i="11"/>
  <c r="L20" i="11"/>
  <c r="M20" i="11"/>
  <c r="G21" i="11"/>
  <c r="K21" i="11"/>
  <c r="L21" i="11"/>
  <c r="M21" i="11"/>
  <c r="G22" i="11"/>
  <c r="K22" i="11"/>
  <c r="L22" i="11"/>
  <c r="M22" i="11"/>
  <c r="G23" i="11"/>
  <c r="K23" i="11"/>
  <c r="L23" i="11"/>
  <c r="M23" i="11"/>
  <c r="G24" i="11"/>
  <c r="K24" i="11"/>
  <c r="L24" i="11"/>
  <c r="M24" i="11"/>
  <c r="G25" i="11"/>
  <c r="K25" i="11"/>
  <c r="L25" i="11"/>
  <c r="M25" i="11"/>
  <c r="G26" i="11"/>
  <c r="K26" i="11"/>
  <c r="L26" i="11"/>
  <c r="M26" i="11"/>
  <c r="G27" i="11"/>
  <c r="K27" i="11"/>
  <c r="L27" i="11"/>
  <c r="M27" i="11"/>
  <c r="G28" i="11"/>
  <c r="K28" i="11"/>
  <c r="L28" i="11"/>
  <c r="M28" i="11"/>
  <c r="G29" i="11"/>
  <c r="K29" i="11"/>
  <c r="L29" i="11"/>
  <c r="M29" i="11"/>
  <c r="G30" i="11"/>
  <c r="K30" i="11"/>
  <c r="L30" i="11"/>
  <c r="M30" i="11"/>
  <c r="G31" i="11"/>
  <c r="K31" i="11"/>
  <c r="L31" i="11"/>
  <c r="M31" i="11"/>
  <c r="G32" i="11"/>
  <c r="K32" i="11"/>
  <c r="L32" i="11"/>
  <c r="M32" i="11"/>
  <c r="G33" i="11"/>
  <c r="K33" i="11"/>
  <c r="L33" i="11"/>
  <c r="M33" i="11"/>
  <c r="G34" i="11"/>
  <c r="K34" i="11"/>
  <c r="L34" i="11"/>
  <c r="M34" i="11"/>
  <c r="G35" i="11"/>
  <c r="K35" i="11"/>
  <c r="L35" i="11"/>
  <c r="M35" i="11"/>
  <c r="G36" i="11"/>
  <c r="K36" i="11"/>
  <c r="L36" i="11"/>
  <c r="M36" i="11"/>
  <c r="G37" i="11"/>
  <c r="K37" i="11"/>
  <c r="L37" i="11"/>
  <c r="M37" i="11"/>
  <c r="G38" i="11"/>
  <c r="K38" i="11"/>
  <c r="L38" i="11"/>
  <c r="M38" i="11"/>
  <c r="G39" i="11"/>
  <c r="K39" i="11"/>
  <c r="L39" i="11"/>
  <c r="M39" i="11"/>
  <c r="G40" i="11"/>
  <c r="K40" i="11"/>
  <c r="L40" i="11"/>
  <c r="M40" i="11"/>
  <c r="G41" i="11"/>
  <c r="K41" i="11"/>
  <c r="L41" i="11"/>
  <c r="M41" i="11"/>
  <c r="G42" i="11"/>
  <c r="K42" i="11"/>
  <c r="L42" i="11"/>
  <c r="M42" i="11"/>
  <c r="G43" i="11"/>
  <c r="K43" i="11"/>
  <c r="L43" i="11"/>
  <c r="M43"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 i="11"/>
  <c r="C28" i="9"/>
  <c r="D28" i="9"/>
  <c r="E28" i="9"/>
  <c r="F28" i="9"/>
  <c r="G28" i="9"/>
  <c r="H28" i="9"/>
  <c r="I28" i="9"/>
  <c r="J28" i="9"/>
  <c r="K28" i="9"/>
  <c r="L28" i="9"/>
  <c r="M28" i="9"/>
  <c r="N28" i="9"/>
  <c r="O28" i="9"/>
  <c r="P28" i="9"/>
  <c r="Q28" i="9"/>
  <c r="R28" i="9"/>
  <c r="S28" i="9"/>
  <c r="T28" i="9"/>
  <c r="U28" i="9"/>
  <c r="V28" i="9"/>
  <c r="W28" i="9"/>
  <c r="X28" i="9"/>
  <c r="Y28" i="9"/>
  <c r="Z28" i="9"/>
  <c r="AA28" i="9"/>
  <c r="AB28" i="9"/>
  <c r="AC28" i="9"/>
  <c r="AD28" i="9"/>
  <c r="AE28" i="9"/>
  <c r="AF28" i="9"/>
  <c r="AG28" i="9"/>
  <c r="AH28" i="9"/>
  <c r="AI28" i="9"/>
  <c r="AJ28" i="9"/>
  <c r="AK28" i="9"/>
  <c r="AL28" i="9"/>
  <c r="AM28" i="9"/>
  <c r="AN28" i="9"/>
  <c r="AO28" i="9"/>
  <c r="AP28" i="9"/>
  <c r="AQ28" i="9"/>
  <c r="AR28" i="9"/>
  <c r="AS28" i="9"/>
  <c r="C29" i="9"/>
  <c r="D29" i="9"/>
  <c r="E29" i="9"/>
  <c r="F29" i="9"/>
  <c r="G29" i="9"/>
  <c r="H29" i="9"/>
  <c r="I29" i="9"/>
  <c r="J29" i="9"/>
  <c r="K29" i="9"/>
  <c r="L29" i="9"/>
  <c r="M29" i="9"/>
  <c r="N29" i="9"/>
  <c r="O29" i="9"/>
  <c r="P29" i="9"/>
  <c r="Q29" i="9"/>
  <c r="R29" i="9"/>
  <c r="S29" i="9"/>
  <c r="T29" i="9"/>
  <c r="U29" i="9"/>
  <c r="V29" i="9"/>
  <c r="W29" i="9"/>
  <c r="X29" i="9"/>
  <c r="Y29" i="9"/>
  <c r="Z29" i="9"/>
  <c r="AA29" i="9"/>
  <c r="AB29" i="9"/>
  <c r="AC29" i="9"/>
  <c r="AD29" i="9"/>
  <c r="AE29" i="9"/>
  <c r="AF29" i="9"/>
  <c r="AG29" i="9"/>
  <c r="AH29" i="9"/>
  <c r="AI29" i="9"/>
  <c r="AJ29" i="9"/>
  <c r="AK29" i="9"/>
  <c r="AL29" i="9"/>
  <c r="AM29" i="9"/>
  <c r="AN29" i="9"/>
  <c r="AO29" i="9"/>
  <c r="AP29" i="9"/>
  <c r="AQ29" i="9"/>
  <c r="AR29" i="9"/>
  <c r="AS29" i="9"/>
  <c r="C30" i="9"/>
  <c r="D30" i="9"/>
  <c r="E30" i="9"/>
  <c r="F30" i="9"/>
  <c r="G30" i="9"/>
  <c r="H30" i="9"/>
  <c r="I30" i="9"/>
  <c r="J30" i="9"/>
  <c r="K30" i="9"/>
  <c r="L30" i="9"/>
  <c r="M30" i="9"/>
  <c r="N30" i="9"/>
  <c r="O30" i="9"/>
  <c r="P30" i="9"/>
  <c r="Q30" i="9"/>
  <c r="R30" i="9"/>
  <c r="S30" i="9"/>
  <c r="T30" i="9"/>
  <c r="U30" i="9"/>
  <c r="V30" i="9"/>
  <c r="W30" i="9"/>
  <c r="X30" i="9"/>
  <c r="Y30" i="9"/>
  <c r="Z30" i="9"/>
  <c r="AA30" i="9"/>
  <c r="AB30" i="9"/>
  <c r="AC30" i="9"/>
  <c r="AD30" i="9"/>
  <c r="AE30" i="9"/>
  <c r="AF30" i="9"/>
  <c r="AG30" i="9"/>
  <c r="AH30" i="9"/>
  <c r="AI30" i="9"/>
  <c r="AJ30" i="9"/>
  <c r="AK30" i="9"/>
  <c r="AL30" i="9"/>
  <c r="AM30" i="9"/>
  <c r="AN30" i="9"/>
  <c r="AO30" i="9"/>
  <c r="AP30" i="9"/>
  <c r="AQ30" i="9"/>
  <c r="AR30" i="9"/>
  <c r="AS30" i="9"/>
  <c r="C31" i="9"/>
  <c r="D31" i="9"/>
  <c r="E31" i="9"/>
  <c r="F31" i="9"/>
  <c r="G31" i="9"/>
  <c r="H31" i="9"/>
  <c r="I31" i="9"/>
  <c r="J31" i="9"/>
  <c r="K31" i="9"/>
  <c r="L31" i="9"/>
  <c r="M31" i="9"/>
  <c r="N31" i="9"/>
  <c r="O31" i="9"/>
  <c r="P31" i="9"/>
  <c r="Q31" i="9"/>
  <c r="R31" i="9"/>
  <c r="S31" i="9"/>
  <c r="T31" i="9"/>
  <c r="U31" i="9"/>
  <c r="V31" i="9"/>
  <c r="W31" i="9"/>
  <c r="X31" i="9"/>
  <c r="Y31" i="9"/>
  <c r="Z31" i="9"/>
  <c r="AA31" i="9"/>
  <c r="AB31" i="9"/>
  <c r="AC31" i="9"/>
  <c r="AD31" i="9"/>
  <c r="AE31" i="9"/>
  <c r="AF31" i="9"/>
  <c r="AG31" i="9"/>
  <c r="AH31" i="9"/>
  <c r="AI31" i="9"/>
  <c r="AJ31" i="9"/>
  <c r="AK31" i="9"/>
  <c r="AL31" i="9"/>
  <c r="AM31" i="9"/>
  <c r="AN31" i="9"/>
  <c r="AO31" i="9"/>
  <c r="AP31" i="9"/>
  <c r="AQ31" i="9"/>
  <c r="AR31" i="9"/>
  <c r="AS31" i="9"/>
  <c r="C32" i="9"/>
  <c r="D32" i="9"/>
  <c r="E32" i="9"/>
  <c r="F32" i="9"/>
  <c r="G32" i="9"/>
  <c r="H32" i="9"/>
  <c r="I32" i="9"/>
  <c r="J32" i="9"/>
  <c r="K32" i="9"/>
  <c r="L32" i="9"/>
  <c r="M32" i="9"/>
  <c r="N32" i="9"/>
  <c r="O32" i="9"/>
  <c r="P32" i="9"/>
  <c r="Q32" i="9"/>
  <c r="R32" i="9"/>
  <c r="S32" i="9"/>
  <c r="T32" i="9"/>
  <c r="U32" i="9"/>
  <c r="V32" i="9"/>
  <c r="W32" i="9"/>
  <c r="X32" i="9"/>
  <c r="Y32" i="9"/>
  <c r="Z32" i="9"/>
  <c r="AA32" i="9"/>
  <c r="AB32" i="9"/>
  <c r="AC32" i="9"/>
  <c r="AD32" i="9"/>
  <c r="AE32" i="9"/>
  <c r="AF32" i="9"/>
  <c r="AG32" i="9"/>
  <c r="AH32" i="9"/>
  <c r="AI32" i="9"/>
  <c r="AJ32" i="9"/>
  <c r="AK32" i="9"/>
  <c r="AL32" i="9"/>
  <c r="AM32" i="9"/>
  <c r="AN32" i="9"/>
  <c r="AO32" i="9"/>
  <c r="AP32" i="9"/>
  <c r="AQ32" i="9"/>
  <c r="AR32" i="9"/>
  <c r="AS32" i="9"/>
  <c r="C33" i="9"/>
  <c r="D33" i="9"/>
  <c r="E33" i="9"/>
  <c r="F33" i="9"/>
  <c r="G33" i="9"/>
  <c r="H33" i="9"/>
  <c r="I33" i="9"/>
  <c r="J33" i="9"/>
  <c r="K33" i="9"/>
  <c r="L33" i="9"/>
  <c r="M33" i="9"/>
  <c r="N33" i="9"/>
  <c r="O33" i="9"/>
  <c r="P33" i="9"/>
  <c r="Q33" i="9"/>
  <c r="R33" i="9"/>
  <c r="S33" i="9"/>
  <c r="T33" i="9"/>
  <c r="U33" i="9"/>
  <c r="V33" i="9"/>
  <c r="W33" i="9"/>
  <c r="X33" i="9"/>
  <c r="Y33" i="9"/>
  <c r="Z33" i="9"/>
  <c r="AA33" i="9"/>
  <c r="AB33" i="9"/>
  <c r="AC33" i="9"/>
  <c r="AD33" i="9"/>
  <c r="AE33" i="9"/>
  <c r="AF33" i="9"/>
  <c r="AG33" i="9"/>
  <c r="AH33" i="9"/>
  <c r="AI33" i="9"/>
  <c r="AJ33" i="9"/>
  <c r="AK33" i="9"/>
  <c r="AL33" i="9"/>
  <c r="AM33" i="9"/>
  <c r="AN33" i="9"/>
  <c r="AO33" i="9"/>
  <c r="AP33" i="9"/>
  <c r="AQ33" i="9"/>
  <c r="AR33" i="9"/>
  <c r="AS33" i="9"/>
  <c r="C34" i="9"/>
  <c r="D34" i="9"/>
  <c r="E34" i="9"/>
  <c r="F34" i="9"/>
  <c r="G34" i="9"/>
  <c r="H34" i="9"/>
  <c r="I34" i="9"/>
  <c r="J34" i="9"/>
  <c r="K34" i="9"/>
  <c r="L34" i="9"/>
  <c r="M34" i="9"/>
  <c r="N34" i="9"/>
  <c r="O34" i="9"/>
  <c r="P34" i="9"/>
  <c r="Q34" i="9"/>
  <c r="R34" i="9"/>
  <c r="S34" i="9"/>
  <c r="T34" i="9"/>
  <c r="U34" i="9"/>
  <c r="V34" i="9"/>
  <c r="W34" i="9"/>
  <c r="X34" i="9"/>
  <c r="Y34" i="9"/>
  <c r="Z34" i="9"/>
  <c r="AA34" i="9"/>
  <c r="AB34" i="9"/>
  <c r="AC34" i="9"/>
  <c r="AD34" i="9"/>
  <c r="AE34" i="9"/>
  <c r="AF34" i="9"/>
  <c r="AG34" i="9"/>
  <c r="AH34" i="9"/>
  <c r="AI34" i="9"/>
  <c r="AJ34" i="9"/>
  <c r="AK34" i="9"/>
  <c r="AL34" i="9"/>
  <c r="AM34" i="9"/>
  <c r="AN34" i="9"/>
  <c r="AO34" i="9"/>
  <c r="AP34" i="9"/>
  <c r="AQ34" i="9"/>
  <c r="AR34" i="9"/>
  <c r="AS34" i="9"/>
  <c r="C35" i="9"/>
  <c r="D35" i="9"/>
  <c r="E35" i="9"/>
  <c r="F35" i="9"/>
  <c r="G35" i="9"/>
  <c r="H35" i="9"/>
  <c r="I35" i="9"/>
  <c r="J35" i="9"/>
  <c r="K35" i="9"/>
  <c r="L35" i="9"/>
  <c r="M35" i="9"/>
  <c r="N35" i="9"/>
  <c r="O35" i="9"/>
  <c r="P35" i="9"/>
  <c r="Q35" i="9"/>
  <c r="R35" i="9"/>
  <c r="S35" i="9"/>
  <c r="T35" i="9"/>
  <c r="U35" i="9"/>
  <c r="V35" i="9"/>
  <c r="W35" i="9"/>
  <c r="X35" i="9"/>
  <c r="Y35" i="9"/>
  <c r="Z35" i="9"/>
  <c r="AA35" i="9"/>
  <c r="AB35" i="9"/>
  <c r="AC35" i="9"/>
  <c r="AD35" i="9"/>
  <c r="AE35" i="9"/>
  <c r="AF35" i="9"/>
  <c r="AG35" i="9"/>
  <c r="AH35" i="9"/>
  <c r="AI35" i="9"/>
  <c r="AJ35" i="9"/>
  <c r="AK35" i="9"/>
  <c r="AL35" i="9"/>
  <c r="AM35" i="9"/>
  <c r="AN35" i="9"/>
  <c r="AO35" i="9"/>
  <c r="AP35" i="9"/>
  <c r="AQ35" i="9"/>
  <c r="AR35" i="9"/>
  <c r="AS35" i="9"/>
  <c r="C36" i="9"/>
  <c r="D36" i="9"/>
  <c r="E36" i="9"/>
  <c r="F36" i="9"/>
  <c r="G36" i="9"/>
  <c r="H36" i="9"/>
  <c r="I36" i="9"/>
  <c r="J36" i="9"/>
  <c r="K36" i="9"/>
  <c r="L36" i="9"/>
  <c r="M36" i="9"/>
  <c r="N36" i="9"/>
  <c r="O36" i="9"/>
  <c r="P36" i="9"/>
  <c r="Q36" i="9"/>
  <c r="R36" i="9"/>
  <c r="S36" i="9"/>
  <c r="T36" i="9"/>
  <c r="U36" i="9"/>
  <c r="V36" i="9"/>
  <c r="W36" i="9"/>
  <c r="X36" i="9"/>
  <c r="Y36" i="9"/>
  <c r="Z36" i="9"/>
  <c r="AA36" i="9"/>
  <c r="AB36" i="9"/>
  <c r="AC36" i="9"/>
  <c r="AD36" i="9"/>
  <c r="AE36" i="9"/>
  <c r="AF36" i="9"/>
  <c r="AG36" i="9"/>
  <c r="AH36" i="9"/>
  <c r="AI36" i="9"/>
  <c r="AJ36" i="9"/>
  <c r="AK36" i="9"/>
  <c r="AL36" i="9"/>
  <c r="AM36" i="9"/>
  <c r="AN36" i="9"/>
  <c r="AO36" i="9"/>
  <c r="AP36" i="9"/>
  <c r="AQ36" i="9"/>
  <c r="AR36" i="9"/>
  <c r="AS36" i="9"/>
  <c r="C37" i="9"/>
  <c r="D37" i="9"/>
  <c r="E37" i="9"/>
  <c r="F37" i="9"/>
  <c r="G37" i="9"/>
  <c r="H37" i="9"/>
  <c r="I37" i="9"/>
  <c r="J37" i="9"/>
  <c r="K37" i="9"/>
  <c r="L37" i="9"/>
  <c r="M37" i="9"/>
  <c r="N37" i="9"/>
  <c r="O37" i="9"/>
  <c r="P37" i="9"/>
  <c r="Q37" i="9"/>
  <c r="R37" i="9"/>
  <c r="S37" i="9"/>
  <c r="T37" i="9"/>
  <c r="U37" i="9"/>
  <c r="V37" i="9"/>
  <c r="W37" i="9"/>
  <c r="X37" i="9"/>
  <c r="Y37" i="9"/>
  <c r="Z37" i="9"/>
  <c r="AA37" i="9"/>
  <c r="AB37" i="9"/>
  <c r="AC37" i="9"/>
  <c r="AD37" i="9"/>
  <c r="AE37" i="9"/>
  <c r="AF37" i="9"/>
  <c r="AG37" i="9"/>
  <c r="AH37" i="9"/>
  <c r="AI37" i="9"/>
  <c r="AJ37" i="9"/>
  <c r="AK37" i="9"/>
  <c r="AL37" i="9"/>
  <c r="AM37" i="9"/>
  <c r="AN37" i="9"/>
  <c r="AO37" i="9"/>
  <c r="AP37" i="9"/>
  <c r="AQ37" i="9"/>
  <c r="AR37" i="9"/>
  <c r="AS37" i="9"/>
  <c r="C38" i="9"/>
  <c r="D38" i="9"/>
  <c r="E38" i="9"/>
  <c r="F38" i="9"/>
  <c r="G38" i="9"/>
  <c r="H38" i="9"/>
  <c r="I38" i="9"/>
  <c r="J38" i="9"/>
  <c r="K38" i="9"/>
  <c r="L38" i="9"/>
  <c r="M38" i="9"/>
  <c r="N38" i="9"/>
  <c r="O38" i="9"/>
  <c r="P38" i="9"/>
  <c r="Q38" i="9"/>
  <c r="R38" i="9"/>
  <c r="S38" i="9"/>
  <c r="T38" i="9"/>
  <c r="U38" i="9"/>
  <c r="V38" i="9"/>
  <c r="W38" i="9"/>
  <c r="X38" i="9"/>
  <c r="Y38" i="9"/>
  <c r="Z38" i="9"/>
  <c r="AA38" i="9"/>
  <c r="AB38" i="9"/>
  <c r="AC38" i="9"/>
  <c r="AD38" i="9"/>
  <c r="AE38" i="9"/>
  <c r="AF38" i="9"/>
  <c r="AG38" i="9"/>
  <c r="AH38" i="9"/>
  <c r="AI38" i="9"/>
  <c r="AJ38" i="9"/>
  <c r="AK38" i="9"/>
  <c r="AL38" i="9"/>
  <c r="AM38" i="9"/>
  <c r="AN38" i="9"/>
  <c r="AO38" i="9"/>
  <c r="AP38" i="9"/>
  <c r="AQ38" i="9"/>
  <c r="AR38" i="9"/>
  <c r="AS38" i="9"/>
  <c r="C39" i="9"/>
  <c r="D39" i="9"/>
  <c r="E39" i="9"/>
  <c r="F39" i="9"/>
  <c r="G39" i="9"/>
  <c r="H39" i="9"/>
  <c r="I39" i="9"/>
  <c r="J39" i="9"/>
  <c r="K39" i="9"/>
  <c r="L39" i="9"/>
  <c r="M39" i="9"/>
  <c r="N39" i="9"/>
  <c r="O39" i="9"/>
  <c r="P39" i="9"/>
  <c r="Q39" i="9"/>
  <c r="R39" i="9"/>
  <c r="S39" i="9"/>
  <c r="T39" i="9"/>
  <c r="U39" i="9"/>
  <c r="V39" i="9"/>
  <c r="W39" i="9"/>
  <c r="X39" i="9"/>
  <c r="Y39" i="9"/>
  <c r="Z39" i="9"/>
  <c r="AA39" i="9"/>
  <c r="AB39" i="9"/>
  <c r="AC39" i="9"/>
  <c r="AD39" i="9"/>
  <c r="AE39" i="9"/>
  <c r="AF39" i="9"/>
  <c r="AG39" i="9"/>
  <c r="AH39" i="9"/>
  <c r="AI39" i="9"/>
  <c r="AJ39" i="9"/>
  <c r="AK39" i="9"/>
  <c r="AL39" i="9"/>
  <c r="AM39" i="9"/>
  <c r="AN39" i="9"/>
  <c r="AO39" i="9"/>
  <c r="AP39" i="9"/>
  <c r="AQ39" i="9"/>
  <c r="AR39" i="9"/>
  <c r="AS39" i="9"/>
  <c r="C40" i="9"/>
  <c r="D40" i="9"/>
  <c r="E40" i="9"/>
  <c r="F40" i="9"/>
  <c r="G40" i="9"/>
  <c r="H40" i="9"/>
  <c r="I40" i="9"/>
  <c r="J40" i="9"/>
  <c r="K40" i="9"/>
  <c r="L40" i="9"/>
  <c r="M40" i="9"/>
  <c r="N40" i="9"/>
  <c r="O40" i="9"/>
  <c r="P40" i="9"/>
  <c r="Q40" i="9"/>
  <c r="R40" i="9"/>
  <c r="S40" i="9"/>
  <c r="T40" i="9"/>
  <c r="U40" i="9"/>
  <c r="V40" i="9"/>
  <c r="W40" i="9"/>
  <c r="X40" i="9"/>
  <c r="Y40" i="9"/>
  <c r="Z40" i="9"/>
  <c r="AA40" i="9"/>
  <c r="AB40" i="9"/>
  <c r="AC40" i="9"/>
  <c r="AD40" i="9"/>
  <c r="AE40" i="9"/>
  <c r="AF40" i="9"/>
  <c r="AG40" i="9"/>
  <c r="AH40" i="9"/>
  <c r="AI40" i="9"/>
  <c r="AJ40" i="9"/>
  <c r="AK40" i="9"/>
  <c r="AL40" i="9"/>
  <c r="AM40" i="9"/>
  <c r="AN40" i="9"/>
  <c r="AO40" i="9"/>
  <c r="AP40" i="9"/>
  <c r="AQ40" i="9"/>
  <c r="AR40" i="9"/>
  <c r="AS40" i="9"/>
  <c r="C41" i="9"/>
  <c r="D41" i="9"/>
  <c r="E41" i="9"/>
  <c r="F41" i="9"/>
  <c r="G41" i="9"/>
  <c r="H41" i="9"/>
  <c r="I41" i="9"/>
  <c r="J41" i="9"/>
  <c r="K41" i="9"/>
  <c r="L41" i="9"/>
  <c r="M41" i="9"/>
  <c r="N41" i="9"/>
  <c r="O41" i="9"/>
  <c r="P41" i="9"/>
  <c r="Q41" i="9"/>
  <c r="R41" i="9"/>
  <c r="S41" i="9"/>
  <c r="T41" i="9"/>
  <c r="U41" i="9"/>
  <c r="V41" i="9"/>
  <c r="W41" i="9"/>
  <c r="X41" i="9"/>
  <c r="Y41" i="9"/>
  <c r="Z41" i="9"/>
  <c r="AA41" i="9"/>
  <c r="AB41" i="9"/>
  <c r="AC41" i="9"/>
  <c r="AD41" i="9"/>
  <c r="AE41" i="9"/>
  <c r="AF41" i="9"/>
  <c r="AG41" i="9"/>
  <c r="AH41" i="9"/>
  <c r="AI41" i="9"/>
  <c r="AJ41" i="9"/>
  <c r="AK41" i="9"/>
  <c r="AL41" i="9"/>
  <c r="AM41" i="9"/>
  <c r="AN41" i="9"/>
  <c r="AO41" i="9"/>
  <c r="AP41" i="9"/>
  <c r="AQ41" i="9"/>
  <c r="AR41" i="9"/>
  <c r="AS41" i="9"/>
  <c r="C42" i="9"/>
  <c r="D42" i="9"/>
  <c r="E42" i="9"/>
  <c r="F42" i="9"/>
  <c r="G42" i="9"/>
  <c r="H42" i="9"/>
  <c r="I42" i="9"/>
  <c r="J42" i="9"/>
  <c r="K42" i="9"/>
  <c r="L42" i="9"/>
  <c r="M42" i="9"/>
  <c r="N42" i="9"/>
  <c r="O42" i="9"/>
  <c r="P42" i="9"/>
  <c r="Q42" i="9"/>
  <c r="R42" i="9"/>
  <c r="S42" i="9"/>
  <c r="T42" i="9"/>
  <c r="U42" i="9"/>
  <c r="V42" i="9"/>
  <c r="W42" i="9"/>
  <c r="X42" i="9"/>
  <c r="Y42" i="9"/>
  <c r="Z42" i="9"/>
  <c r="AA42" i="9"/>
  <c r="AB42" i="9"/>
  <c r="AC42" i="9"/>
  <c r="AD42" i="9"/>
  <c r="AE42" i="9"/>
  <c r="AF42" i="9"/>
  <c r="AG42" i="9"/>
  <c r="AH42" i="9"/>
  <c r="AI42" i="9"/>
  <c r="AJ42" i="9"/>
  <c r="AK42" i="9"/>
  <c r="AL42" i="9"/>
  <c r="AM42" i="9"/>
  <c r="AN42" i="9"/>
  <c r="AO42" i="9"/>
  <c r="AP42" i="9"/>
  <c r="AQ42" i="9"/>
  <c r="AR42" i="9"/>
  <c r="AS42" i="9"/>
  <c r="C43" i="9"/>
  <c r="D43" i="9"/>
  <c r="E43" i="9"/>
  <c r="F43" i="9"/>
  <c r="G43" i="9"/>
  <c r="H43" i="9"/>
  <c r="I43" i="9"/>
  <c r="J43" i="9"/>
  <c r="K43" i="9"/>
  <c r="L43" i="9"/>
  <c r="M43" i="9"/>
  <c r="N43" i="9"/>
  <c r="O43" i="9"/>
  <c r="P43" i="9"/>
  <c r="Q43" i="9"/>
  <c r="R43" i="9"/>
  <c r="S43" i="9"/>
  <c r="T43" i="9"/>
  <c r="U43" i="9"/>
  <c r="V43" i="9"/>
  <c r="W43" i="9"/>
  <c r="X43" i="9"/>
  <c r="Y43" i="9"/>
  <c r="Z43" i="9"/>
  <c r="AA43" i="9"/>
  <c r="AB43" i="9"/>
  <c r="AC43" i="9"/>
  <c r="AD43" i="9"/>
  <c r="AE43" i="9"/>
  <c r="AF43" i="9"/>
  <c r="AG43" i="9"/>
  <c r="AH43" i="9"/>
  <c r="AI43" i="9"/>
  <c r="AJ43" i="9"/>
  <c r="AK43" i="9"/>
  <c r="AL43" i="9"/>
  <c r="AM43" i="9"/>
  <c r="AN43" i="9"/>
  <c r="AO43" i="9"/>
  <c r="AP43" i="9"/>
  <c r="AQ43" i="9"/>
  <c r="AR43" i="9"/>
  <c r="AS43" i="9"/>
  <c r="C44" i="9"/>
  <c r="D44" i="9"/>
  <c r="E44" i="9"/>
  <c r="F44" i="9"/>
  <c r="G44" i="9"/>
  <c r="H44" i="9"/>
  <c r="I44" i="9"/>
  <c r="J44" i="9"/>
  <c r="K44" i="9"/>
  <c r="L44" i="9"/>
  <c r="M44" i="9"/>
  <c r="N44" i="9"/>
  <c r="O44" i="9"/>
  <c r="P44" i="9"/>
  <c r="Q44" i="9"/>
  <c r="R44" i="9"/>
  <c r="S44" i="9"/>
  <c r="T44" i="9"/>
  <c r="U44" i="9"/>
  <c r="V44" i="9"/>
  <c r="W44" i="9"/>
  <c r="X44" i="9"/>
  <c r="Y44" i="9"/>
  <c r="Z44" i="9"/>
  <c r="AA44" i="9"/>
  <c r="AB44" i="9"/>
  <c r="AC44" i="9"/>
  <c r="AD44" i="9"/>
  <c r="AE44" i="9"/>
  <c r="AF44" i="9"/>
  <c r="AG44" i="9"/>
  <c r="AH44" i="9"/>
  <c r="AI44" i="9"/>
  <c r="AJ44" i="9"/>
  <c r="AK44" i="9"/>
  <c r="AL44" i="9"/>
  <c r="AM44" i="9"/>
  <c r="AN44" i="9"/>
  <c r="AO44" i="9"/>
  <c r="AP44" i="9"/>
  <c r="AQ44" i="9"/>
  <c r="AR44" i="9"/>
  <c r="AS44" i="9"/>
  <c r="C45" i="9"/>
  <c r="D45" i="9"/>
  <c r="E45" i="9"/>
  <c r="F45" i="9"/>
  <c r="G45" i="9"/>
  <c r="H45" i="9"/>
  <c r="I45" i="9"/>
  <c r="J45" i="9"/>
  <c r="K45" i="9"/>
  <c r="L45" i="9"/>
  <c r="M45" i="9"/>
  <c r="N45" i="9"/>
  <c r="O45" i="9"/>
  <c r="P45" i="9"/>
  <c r="Q45" i="9"/>
  <c r="R45" i="9"/>
  <c r="S45" i="9"/>
  <c r="T45" i="9"/>
  <c r="U45" i="9"/>
  <c r="V45" i="9"/>
  <c r="W45" i="9"/>
  <c r="X45" i="9"/>
  <c r="Y45" i="9"/>
  <c r="Z45" i="9"/>
  <c r="AA45" i="9"/>
  <c r="AB45" i="9"/>
  <c r="AC45" i="9"/>
  <c r="AD45" i="9"/>
  <c r="AE45" i="9"/>
  <c r="AF45" i="9"/>
  <c r="AG45" i="9"/>
  <c r="AH45" i="9"/>
  <c r="AI45" i="9"/>
  <c r="AJ45" i="9"/>
  <c r="AK45" i="9"/>
  <c r="AL45" i="9"/>
  <c r="AM45" i="9"/>
  <c r="AN45" i="9"/>
  <c r="AO45" i="9"/>
  <c r="AP45" i="9"/>
  <c r="AQ45" i="9"/>
  <c r="AR45" i="9"/>
  <c r="AS45" i="9"/>
  <c r="C46" i="9"/>
  <c r="D46" i="9"/>
  <c r="E46" i="9"/>
  <c r="F46" i="9"/>
  <c r="G46" i="9"/>
  <c r="H46" i="9"/>
  <c r="I46" i="9"/>
  <c r="J46" i="9"/>
  <c r="K46" i="9"/>
  <c r="L46" i="9"/>
  <c r="M46" i="9"/>
  <c r="N46" i="9"/>
  <c r="O46" i="9"/>
  <c r="P46" i="9"/>
  <c r="Q46" i="9"/>
  <c r="R46" i="9"/>
  <c r="S46" i="9"/>
  <c r="T46" i="9"/>
  <c r="U46" i="9"/>
  <c r="V46" i="9"/>
  <c r="W46" i="9"/>
  <c r="X46" i="9"/>
  <c r="Y46" i="9"/>
  <c r="Z46" i="9"/>
  <c r="AA46" i="9"/>
  <c r="AB46" i="9"/>
  <c r="AC46" i="9"/>
  <c r="AD46" i="9"/>
  <c r="AE46" i="9"/>
  <c r="AF46" i="9"/>
  <c r="AG46" i="9"/>
  <c r="AH46" i="9"/>
  <c r="AI46" i="9"/>
  <c r="AJ46" i="9"/>
  <c r="AK46" i="9"/>
  <c r="AL46" i="9"/>
  <c r="AM46" i="9"/>
  <c r="AN46" i="9"/>
  <c r="AO46" i="9"/>
  <c r="AP46" i="9"/>
  <c r="AQ46" i="9"/>
  <c r="AR46" i="9"/>
  <c r="AS46" i="9"/>
  <c r="C47" i="9"/>
  <c r="D47" i="9"/>
  <c r="E47" i="9"/>
  <c r="F47" i="9"/>
  <c r="G47" i="9"/>
  <c r="H47" i="9"/>
  <c r="I47" i="9"/>
  <c r="J47" i="9"/>
  <c r="K47" i="9"/>
  <c r="L47" i="9"/>
  <c r="M47" i="9"/>
  <c r="N47" i="9"/>
  <c r="O47" i="9"/>
  <c r="P47" i="9"/>
  <c r="Q47" i="9"/>
  <c r="R47" i="9"/>
  <c r="S47" i="9"/>
  <c r="T47" i="9"/>
  <c r="U47" i="9"/>
  <c r="V47" i="9"/>
  <c r="W47" i="9"/>
  <c r="X47" i="9"/>
  <c r="Y47" i="9"/>
  <c r="Z47" i="9"/>
  <c r="AA47" i="9"/>
  <c r="AB47" i="9"/>
  <c r="AC47" i="9"/>
  <c r="AD47" i="9"/>
  <c r="AE47" i="9"/>
  <c r="AF47" i="9"/>
  <c r="AG47" i="9"/>
  <c r="AH47" i="9"/>
  <c r="AI47" i="9"/>
  <c r="AJ47" i="9"/>
  <c r="AK47" i="9"/>
  <c r="AL47" i="9"/>
  <c r="AM47" i="9"/>
  <c r="AN47" i="9"/>
  <c r="AO47" i="9"/>
  <c r="AP47" i="9"/>
  <c r="AQ47" i="9"/>
  <c r="AR47" i="9"/>
  <c r="AS47" i="9"/>
  <c r="C48" i="9"/>
  <c r="D48" i="9"/>
  <c r="E48" i="9"/>
  <c r="F48" i="9"/>
  <c r="G48" i="9"/>
  <c r="H48" i="9"/>
  <c r="I48" i="9"/>
  <c r="J48" i="9"/>
  <c r="K48" i="9"/>
  <c r="L48" i="9"/>
  <c r="M48" i="9"/>
  <c r="N48" i="9"/>
  <c r="O48" i="9"/>
  <c r="P48" i="9"/>
  <c r="Q48" i="9"/>
  <c r="R48" i="9"/>
  <c r="S48" i="9"/>
  <c r="T48" i="9"/>
  <c r="U48" i="9"/>
  <c r="V48" i="9"/>
  <c r="W48" i="9"/>
  <c r="X48" i="9"/>
  <c r="Y48" i="9"/>
  <c r="Z48" i="9"/>
  <c r="AA48" i="9"/>
  <c r="AB48" i="9"/>
  <c r="AC48" i="9"/>
  <c r="AD48" i="9"/>
  <c r="AE48" i="9"/>
  <c r="AF48" i="9"/>
  <c r="AG48" i="9"/>
  <c r="AH48" i="9"/>
  <c r="AI48" i="9"/>
  <c r="AJ48" i="9"/>
  <c r="AK48" i="9"/>
  <c r="AL48" i="9"/>
  <c r="AM48" i="9"/>
  <c r="AN48" i="9"/>
  <c r="AO48" i="9"/>
  <c r="AP48" i="9"/>
  <c r="AQ48" i="9"/>
  <c r="AR48" i="9"/>
  <c r="AS48" i="9"/>
  <c r="A28" i="9"/>
  <c r="A29" i="9"/>
  <c r="A30" i="9"/>
  <c r="A31" i="9"/>
  <c r="A32" i="9"/>
  <c r="A33" i="9"/>
  <c r="A34" i="9"/>
  <c r="A35" i="9"/>
  <c r="A36" i="9"/>
  <c r="A37" i="9"/>
  <c r="A38" i="9"/>
  <c r="A39" i="9"/>
  <c r="A40" i="9"/>
  <c r="A41" i="9"/>
  <c r="A42" i="9"/>
  <c r="A43" i="9"/>
  <c r="A44" i="9"/>
  <c r="A45" i="9"/>
  <c r="A46" i="9"/>
  <c r="A47" i="9"/>
  <c r="A48" i="9"/>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C41" i="8"/>
  <c r="D41" i="8"/>
  <c r="C42" i="8"/>
  <c r="D42" i="8"/>
  <c r="C43" i="8"/>
  <c r="D43" i="8"/>
  <c r="B41" i="7"/>
  <c r="C41" i="7"/>
  <c r="D41" i="7"/>
  <c r="B42" i="7"/>
  <c r="C42" i="7"/>
  <c r="D42" i="7"/>
  <c r="B43" i="7"/>
  <c r="C43" i="7"/>
  <c r="D43" i="7"/>
  <c r="B44" i="7"/>
  <c r="C44" i="7"/>
  <c r="D44" i="7"/>
  <c r="B41" i="5"/>
  <c r="C41" i="5"/>
  <c r="D41" i="5"/>
  <c r="B42" i="5"/>
  <c r="C42" i="5"/>
  <c r="D42" i="5"/>
  <c r="B43" i="5"/>
  <c r="C43" i="5"/>
  <c r="D43" i="5"/>
  <c r="B44" i="5"/>
  <c r="C44" i="5"/>
  <c r="D44" i="5"/>
  <c r="B42" i="4"/>
  <c r="C42" i="4"/>
  <c r="D42" i="4"/>
  <c r="B43" i="4"/>
  <c r="C43" i="4"/>
  <c r="D43" i="4"/>
  <c r="B44" i="4"/>
  <c r="C44" i="4"/>
  <c r="D44" i="4"/>
  <c r="B45" i="4"/>
  <c r="C45" i="4"/>
  <c r="D45" i="4"/>
  <c r="B46" i="4"/>
  <c r="C46" i="4"/>
  <c r="D46" i="4"/>
  <c r="B40" i="3"/>
  <c r="C40" i="3"/>
  <c r="D40" i="3"/>
  <c r="C37" i="10"/>
  <c r="B41" i="3"/>
  <c r="C41" i="3"/>
  <c r="D41" i="3"/>
  <c r="C38" i="10"/>
  <c r="B42" i="3"/>
  <c r="B39" i="10"/>
  <c r="C42" i="3"/>
  <c r="D42" i="3"/>
  <c r="C39" i="10"/>
  <c r="B43" i="3"/>
  <c r="C43" i="3"/>
  <c r="D40" i="10"/>
  <c r="D43" i="3"/>
  <c r="C40" i="10"/>
  <c r="B44" i="3"/>
  <c r="C44" i="3"/>
  <c r="D41" i="10"/>
  <c r="D44" i="3"/>
  <c r="B45" i="3"/>
  <c r="C45" i="3"/>
  <c r="D45" i="3"/>
  <c r="C42" i="10"/>
  <c r="B46" i="3"/>
  <c r="B43" i="10"/>
  <c r="C46" i="3"/>
  <c r="D46" i="3"/>
  <c r="B37" i="10"/>
  <c r="B38" i="10"/>
  <c r="B40" i="10"/>
  <c r="B41" i="10"/>
  <c r="B42" i="10"/>
  <c r="D37" i="10"/>
  <c r="D38" i="10"/>
  <c r="D39" i="10"/>
  <c r="C41" i="10"/>
  <c r="D42" i="10"/>
  <c r="C43" i="10"/>
  <c r="D43" i="10"/>
  <c r="M5" i="11"/>
  <c r="M6" i="11"/>
  <c r="M7" i="11"/>
  <c r="M8" i="11"/>
  <c r="M9" i="11"/>
  <c r="M10" i="11"/>
  <c r="M11" i="11"/>
  <c r="M12" i="11"/>
  <c r="M13" i="11"/>
  <c r="M14" i="11"/>
  <c r="M15" i="11"/>
  <c r="M4" i="11"/>
  <c r="L5" i="11"/>
  <c r="L6" i="11"/>
  <c r="L7" i="11"/>
  <c r="L8" i="11"/>
  <c r="L9" i="11"/>
  <c r="L10" i="11"/>
  <c r="L11" i="11"/>
  <c r="L12" i="11"/>
  <c r="L13" i="11"/>
  <c r="L14" i="11"/>
  <c r="L15" i="11"/>
  <c r="L4" i="11"/>
  <c r="G5" i="11"/>
  <c r="K5" i="11"/>
  <c r="G6" i="11"/>
  <c r="G7" i="11"/>
  <c r="K7" i="11"/>
  <c r="G8" i="11"/>
  <c r="G9" i="11"/>
  <c r="K9" i="11"/>
  <c r="G10" i="11"/>
  <c r="G11" i="11"/>
  <c r="K11" i="11"/>
  <c r="G12" i="11"/>
  <c r="G13" i="11"/>
  <c r="K13" i="11"/>
  <c r="G14" i="11"/>
  <c r="G15" i="11"/>
  <c r="K15" i="11"/>
  <c r="G4" i="11"/>
  <c r="K6" i="11"/>
  <c r="K8" i="11"/>
  <c r="K10" i="11"/>
  <c r="K12" i="11"/>
  <c r="K14" i="11"/>
  <c r="K4" i="11"/>
  <c r="AO10" i="9"/>
  <c r="AP10" i="9"/>
  <c r="AQ10" i="9"/>
  <c r="AR10" i="9"/>
  <c r="AS10" i="9"/>
  <c r="AO11" i="9"/>
  <c r="AP11" i="9"/>
  <c r="AQ11" i="9"/>
  <c r="AR11" i="9"/>
  <c r="AS11" i="9"/>
  <c r="AO12" i="9"/>
  <c r="AP12" i="9"/>
  <c r="AQ12" i="9"/>
  <c r="AR12" i="9"/>
  <c r="AS12" i="9"/>
  <c r="AO13" i="9"/>
  <c r="AP13" i="9"/>
  <c r="AQ13" i="9"/>
  <c r="AR13" i="9"/>
  <c r="AS13" i="9"/>
  <c r="AO14" i="9"/>
  <c r="AP14" i="9"/>
  <c r="AQ14" i="9"/>
  <c r="AR14" i="9"/>
  <c r="AS14" i="9"/>
  <c r="AO15" i="9"/>
  <c r="AP15" i="9"/>
  <c r="AQ15" i="9"/>
  <c r="AR15" i="9"/>
  <c r="AS15" i="9"/>
  <c r="AO16" i="9"/>
  <c r="AP16" i="9"/>
  <c r="AQ16" i="9"/>
  <c r="AR16" i="9"/>
  <c r="AS16" i="9"/>
  <c r="AO17" i="9"/>
  <c r="AP17" i="9"/>
  <c r="AQ17" i="9"/>
  <c r="AR17" i="9"/>
  <c r="AS17" i="9"/>
  <c r="AO18" i="9"/>
  <c r="AP18" i="9"/>
  <c r="AQ18" i="9"/>
  <c r="AR18" i="9"/>
  <c r="AS18" i="9"/>
  <c r="AO19" i="9"/>
  <c r="AP19" i="9"/>
  <c r="AQ19" i="9"/>
  <c r="AR19" i="9"/>
  <c r="AS19" i="9"/>
  <c r="AO20" i="9"/>
  <c r="AP20" i="9"/>
  <c r="AQ20" i="9"/>
  <c r="AR20" i="9"/>
  <c r="AS20" i="9"/>
  <c r="AO21" i="9"/>
  <c r="AP21" i="9"/>
  <c r="AQ21" i="9"/>
  <c r="AR21" i="9"/>
  <c r="AS21" i="9"/>
  <c r="AO22" i="9"/>
  <c r="AP22" i="9"/>
  <c r="AQ22" i="9"/>
  <c r="AR22" i="9"/>
  <c r="AS22" i="9"/>
  <c r="AO23" i="9"/>
  <c r="AP23" i="9"/>
  <c r="AQ23" i="9"/>
  <c r="AR23" i="9"/>
  <c r="AS23" i="9"/>
  <c r="AO24" i="9"/>
  <c r="AP24" i="9"/>
  <c r="AQ24" i="9"/>
  <c r="AR24" i="9"/>
  <c r="AS24" i="9"/>
  <c r="AO25" i="9"/>
  <c r="AP25" i="9"/>
  <c r="AQ25" i="9"/>
  <c r="AR25" i="9"/>
  <c r="AS25" i="9"/>
  <c r="AO26" i="9"/>
  <c r="AP26" i="9"/>
  <c r="AQ26" i="9"/>
  <c r="AR26" i="9"/>
  <c r="AS26" i="9"/>
  <c r="AO27" i="9"/>
  <c r="AP27" i="9"/>
  <c r="AQ27" i="9"/>
  <c r="AR27" i="9"/>
  <c r="AS27" i="9"/>
  <c r="AP9" i="9"/>
  <c r="AQ9" i="9"/>
  <c r="AR9" i="9"/>
  <c r="AS9" i="9"/>
  <c r="AO9" i="9"/>
  <c r="AF10" i="9"/>
  <c r="AG10" i="9"/>
  <c r="AH10" i="9"/>
  <c r="AI10" i="9"/>
  <c r="AJ10" i="9"/>
  <c r="AK10" i="9"/>
  <c r="AL10" i="9"/>
  <c r="AM10" i="9"/>
  <c r="AN10" i="9"/>
  <c r="AF11" i="9"/>
  <c r="AG11" i="9"/>
  <c r="AH11" i="9"/>
  <c r="AI11" i="9"/>
  <c r="AJ11" i="9"/>
  <c r="AK11" i="9"/>
  <c r="AL11" i="9"/>
  <c r="AM11" i="9"/>
  <c r="AN11" i="9"/>
  <c r="AF12" i="9"/>
  <c r="AG12" i="9"/>
  <c r="AH12" i="9"/>
  <c r="AI12" i="9"/>
  <c r="AJ12" i="9"/>
  <c r="AK12" i="9"/>
  <c r="AL12" i="9"/>
  <c r="AM12" i="9"/>
  <c r="AN12" i="9"/>
  <c r="AF13" i="9"/>
  <c r="AG13" i="9"/>
  <c r="AH13" i="9"/>
  <c r="AI13" i="9"/>
  <c r="AJ13" i="9"/>
  <c r="AK13" i="9"/>
  <c r="AL13" i="9"/>
  <c r="AM13" i="9"/>
  <c r="AN13" i="9"/>
  <c r="AF14" i="9"/>
  <c r="AG14" i="9"/>
  <c r="AH14" i="9"/>
  <c r="AI14" i="9"/>
  <c r="AJ14" i="9"/>
  <c r="AK14" i="9"/>
  <c r="AL14" i="9"/>
  <c r="AM14" i="9"/>
  <c r="AN14" i="9"/>
  <c r="AF15" i="9"/>
  <c r="AG15" i="9"/>
  <c r="AH15" i="9"/>
  <c r="AI15" i="9"/>
  <c r="AJ15" i="9"/>
  <c r="AK15" i="9"/>
  <c r="AL15" i="9"/>
  <c r="AM15" i="9"/>
  <c r="AN15" i="9"/>
  <c r="AF16" i="9"/>
  <c r="AG16" i="9"/>
  <c r="AH16" i="9"/>
  <c r="AI16" i="9"/>
  <c r="AJ16" i="9"/>
  <c r="AK16" i="9"/>
  <c r="AL16" i="9"/>
  <c r="AM16" i="9"/>
  <c r="AN16" i="9"/>
  <c r="AF17" i="9"/>
  <c r="AG17" i="9"/>
  <c r="AH17" i="9"/>
  <c r="AI17" i="9"/>
  <c r="AJ17" i="9"/>
  <c r="AK17" i="9"/>
  <c r="AL17" i="9"/>
  <c r="AM17" i="9"/>
  <c r="AN17" i="9"/>
  <c r="AF18" i="9"/>
  <c r="AG18" i="9"/>
  <c r="AH18" i="9"/>
  <c r="AI18" i="9"/>
  <c r="AJ18" i="9"/>
  <c r="AK18" i="9"/>
  <c r="AL18" i="9"/>
  <c r="AM18" i="9"/>
  <c r="AN18" i="9"/>
  <c r="AF19" i="9"/>
  <c r="AG19" i="9"/>
  <c r="AH19" i="9"/>
  <c r="AI19" i="9"/>
  <c r="AJ19" i="9"/>
  <c r="AK19" i="9"/>
  <c r="AL19" i="9"/>
  <c r="AM19" i="9"/>
  <c r="AN19" i="9"/>
  <c r="AF20" i="9"/>
  <c r="AG20" i="9"/>
  <c r="AH20" i="9"/>
  <c r="AI20" i="9"/>
  <c r="AJ20" i="9"/>
  <c r="AK20" i="9"/>
  <c r="AL20" i="9"/>
  <c r="AM20" i="9"/>
  <c r="AN20" i="9"/>
  <c r="AF21" i="9"/>
  <c r="AG21" i="9"/>
  <c r="AH21" i="9"/>
  <c r="AI21" i="9"/>
  <c r="AJ21" i="9"/>
  <c r="AK21" i="9"/>
  <c r="AL21" i="9"/>
  <c r="AM21" i="9"/>
  <c r="AN21" i="9"/>
  <c r="AF22" i="9"/>
  <c r="AG22" i="9"/>
  <c r="AH22" i="9"/>
  <c r="AI22" i="9"/>
  <c r="AJ22" i="9"/>
  <c r="AK22" i="9"/>
  <c r="AL22" i="9"/>
  <c r="AM22" i="9"/>
  <c r="AN22" i="9"/>
  <c r="AF23" i="9"/>
  <c r="AG23" i="9"/>
  <c r="AH23" i="9"/>
  <c r="AI23" i="9"/>
  <c r="AJ23" i="9"/>
  <c r="AK23" i="9"/>
  <c r="AL23" i="9"/>
  <c r="AM23" i="9"/>
  <c r="AN23" i="9"/>
  <c r="AF24" i="9"/>
  <c r="AG24" i="9"/>
  <c r="AH24" i="9"/>
  <c r="AI24" i="9"/>
  <c r="AJ24" i="9"/>
  <c r="AK24" i="9"/>
  <c r="AL24" i="9"/>
  <c r="AM24" i="9"/>
  <c r="AN24" i="9"/>
  <c r="AF25" i="9"/>
  <c r="AG25" i="9"/>
  <c r="AH25" i="9"/>
  <c r="AI25" i="9"/>
  <c r="AJ25" i="9"/>
  <c r="AK25" i="9"/>
  <c r="AL25" i="9"/>
  <c r="AM25" i="9"/>
  <c r="AN25" i="9"/>
  <c r="AF26" i="9"/>
  <c r="AG26" i="9"/>
  <c r="AH26" i="9"/>
  <c r="AI26" i="9"/>
  <c r="AJ26" i="9"/>
  <c r="AK26" i="9"/>
  <c r="AL26" i="9"/>
  <c r="AM26" i="9"/>
  <c r="AN26" i="9"/>
  <c r="AF27" i="9"/>
  <c r="AG27" i="9"/>
  <c r="AH27" i="9"/>
  <c r="AI27" i="9"/>
  <c r="AJ27" i="9"/>
  <c r="AK27" i="9"/>
  <c r="AL27" i="9"/>
  <c r="AM27" i="9"/>
  <c r="AN27" i="9"/>
  <c r="AG9" i="9"/>
  <c r="AH9" i="9"/>
  <c r="AI9" i="9"/>
  <c r="AJ9" i="9"/>
  <c r="AK9" i="9"/>
  <c r="AL9" i="9"/>
  <c r="AM9" i="9"/>
  <c r="AN9" i="9"/>
  <c r="AF9" i="9"/>
  <c r="W10" i="9"/>
  <c r="X10" i="9"/>
  <c r="Y10" i="9"/>
  <c r="Z10" i="9"/>
  <c r="AA10" i="9"/>
  <c r="AB10" i="9"/>
  <c r="AC10" i="9"/>
  <c r="AD10" i="9"/>
  <c r="AE10" i="9"/>
  <c r="W11" i="9"/>
  <c r="X11" i="9"/>
  <c r="Y11" i="9"/>
  <c r="Z11" i="9"/>
  <c r="AA11" i="9"/>
  <c r="AB11" i="9"/>
  <c r="AC11" i="9"/>
  <c r="AD11" i="9"/>
  <c r="AE11" i="9"/>
  <c r="W12" i="9"/>
  <c r="X12" i="9"/>
  <c r="Y12" i="9"/>
  <c r="Z12" i="9"/>
  <c r="AA12" i="9"/>
  <c r="AB12" i="9"/>
  <c r="AC12" i="9"/>
  <c r="AD12" i="9"/>
  <c r="AE12" i="9"/>
  <c r="W13" i="9"/>
  <c r="X13" i="9"/>
  <c r="Y13" i="9"/>
  <c r="Z13" i="9"/>
  <c r="AA13" i="9"/>
  <c r="AB13" i="9"/>
  <c r="AC13" i="9"/>
  <c r="AD13" i="9"/>
  <c r="AE13" i="9"/>
  <c r="W14" i="9"/>
  <c r="X14" i="9"/>
  <c r="Y14" i="9"/>
  <c r="Z14" i="9"/>
  <c r="AA14" i="9"/>
  <c r="AB14" i="9"/>
  <c r="AC14" i="9"/>
  <c r="AD14" i="9"/>
  <c r="AE14" i="9"/>
  <c r="W15" i="9"/>
  <c r="X15" i="9"/>
  <c r="Y15" i="9"/>
  <c r="Z15" i="9"/>
  <c r="AA15" i="9"/>
  <c r="AB15" i="9"/>
  <c r="AC15" i="9"/>
  <c r="AD15" i="9"/>
  <c r="AE15" i="9"/>
  <c r="W16" i="9"/>
  <c r="X16" i="9"/>
  <c r="Y16" i="9"/>
  <c r="Z16" i="9"/>
  <c r="AA16" i="9"/>
  <c r="AB16" i="9"/>
  <c r="AC16" i="9"/>
  <c r="AD16" i="9"/>
  <c r="AE16" i="9"/>
  <c r="W17" i="9"/>
  <c r="X17" i="9"/>
  <c r="Y17" i="9"/>
  <c r="Z17" i="9"/>
  <c r="AA17" i="9"/>
  <c r="AB17" i="9"/>
  <c r="AC17" i="9"/>
  <c r="AD17" i="9"/>
  <c r="AE17" i="9"/>
  <c r="W18" i="9"/>
  <c r="X18" i="9"/>
  <c r="Y18" i="9"/>
  <c r="Z18" i="9"/>
  <c r="AA18" i="9"/>
  <c r="AB18" i="9"/>
  <c r="AC18" i="9"/>
  <c r="AD18" i="9"/>
  <c r="AE18" i="9"/>
  <c r="W19" i="9"/>
  <c r="X19" i="9"/>
  <c r="Y19" i="9"/>
  <c r="Z19" i="9"/>
  <c r="AA19" i="9"/>
  <c r="AB19" i="9"/>
  <c r="AC19" i="9"/>
  <c r="AD19" i="9"/>
  <c r="AE19" i="9"/>
  <c r="W20" i="9"/>
  <c r="X20" i="9"/>
  <c r="Y20" i="9"/>
  <c r="Z20" i="9"/>
  <c r="AA20" i="9"/>
  <c r="AB20" i="9"/>
  <c r="AC20" i="9"/>
  <c r="AD20" i="9"/>
  <c r="AE20" i="9"/>
  <c r="W21" i="9"/>
  <c r="X21" i="9"/>
  <c r="Y21" i="9"/>
  <c r="Z21" i="9"/>
  <c r="AA21" i="9"/>
  <c r="AB21" i="9"/>
  <c r="AC21" i="9"/>
  <c r="AD21" i="9"/>
  <c r="AE21" i="9"/>
  <c r="W22" i="9"/>
  <c r="X22" i="9"/>
  <c r="Y22" i="9"/>
  <c r="Z22" i="9"/>
  <c r="AA22" i="9"/>
  <c r="AB22" i="9"/>
  <c r="AC22" i="9"/>
  <c r="AD22" i="9"/>
  <c r="AE22" i="9"/>
  <c r="W23" i="9"/>
  <c r="X23" i="9"/>
  <c r="Y23" i="9"/>
  <c r="Z23" i="9"/>
  <c r="AA23" i="9"/>
  <c r="AB23" i="9"/>
  <c r="AC23" i="9"/>
  <c r="AD23" i="9"/>
  <c r="AE23" i="9"/>
  <c r="W24" i="9"/>
  <c r="X24" i="9"/>
  <c r="Y24" i="9"/>
  <c r="Z24" i="9"/>
  <c r="AA24" i="9"/>
  <c r="AB24" i="9"/>
  <c r="AC24" i="9"/>
  <c r="AD24" i="9"/>
  <c r="AE24" i="9"/>
  <c r="W25" i="9"/>
  <c r="X25" i="9"/>
  <c r="Y25" i="9"/>
  <c r="Z25" i="9"/>
  <c r="AA25" i="9"/>
  <c r="AB25" i="9"/>
  <c r="AC25" i="9"/>
  <c r="AD25" i="9"/>
  <c r="AE25" i="9"/>
  <c r="W26" i="9"/>
  <c r="X26" i="9"/>
  <c r="Y26" i="9"/>
  <c r="Z26" i="9"/>
  <c r="AA26" i="9"/>
  <c r="AB26" i="9"/>
  <c r="AC26" i="9"/>
  <c r="AD26" i="9"/>
  <c r="AE26" i="9"/>
  <c r="W27" i="9"/>
  <c r="X27" i="9"/>
  <c r="Y27" i="9"/>
  <c r="Z27" i="9"/>
  <c r="AA27" i="9"/>
  <c r="AB27" i="9"/>
  <c r="AC27" i="9"/>
  <c r="AD27" i="9"/>
  <c r="AE27" i="9"/>
  <c r="X9" i="9"/>
  <c r="Y9" i="9"/>
  <c r="Z9" i="9"/>
  <c r="AA9" i="9"/>
  <c r="AB9" i="9"/>
  <c r="AC9" i="9"/>
  <c r="AD9" i="9"/>
  <c r="AE9" i="9"/>
  <c r="W9" i="9"/>
  <c r="V10" i="9"/>
  <c r="V11" i="9"/>
  <c r="V12" i="9"/>
  <c r="V13" i="9"/>
  <c r="V14" i="9"/>
  <c r="V15" i="9"/>
  <c r="V16" i="9"/>
  <c r="V17" i="9"/>
  <c r="V18" i="9"/>
  <c r="V19" i="9"/>
  <c r="V20" i="9"/>
  <c r="V21" i="9"/>
  <c r="V22" i="9"/>
  <c r="V23" i="9"/>
  <c r="V24" i="9"/>
  <c r="V25" i="9"/>
  <c r="V26" i="9"/>
  <c r="V27" i="9"/>
  <c r="AA7" i="9"/>
  <c r="AB7" i="9"/>
  <c r="AC7" i="9"/>
  <c r="AD7" i="9"/>
  <c r="AE7" i="9"/>
  <c r="X7" i="9"/>
  <c r="Y7" i="9"/>
  <c r="Z7" i="9"/>
  <c r="W7" i="9"/>
  <c r="T10" i="9"/>
  <c r="U10" i="9"/>
  <c r="T11" i="9"/>
  <c r="U11" i="9"/>
  <c r="T12" i="9"/>
  <c r="U12" i="9"/>
  <c r="T13" i="9"/>
  <c r="U13" i="9"/>
  <c r="T14" i="9"/>
  <c r="U14" i="9"/>
  <c r="T15" i="9"/>
  <c r="U15" i="9"/>
  <c r="T16" i="9"/>
  <c r="U16" i="9"/>
  <c r="T17" i="9"/>
  <c r="U17" i="9"/>
  <c r="T18" i="9"/>
  <c r="U18" i="9"/>
  <c r="T19" i="9"/>
  <c r="U19" i="9"/>
  <c r="T20" i="9"/>
  <c r="U20" i="9"/>
  <c r="T21" i="9"/>
  <c r="U21" i="9"/>
  <c r="T22" i="9"/>
  <c r="U22" i="9"/>
  <c r="T23" i="9"/>
  <c r="U23" i="9"/>
  <c r="T24" i="9"/>
  <c r="U24" i="9"/>
  <c r="T25" i="9"/>
  <c r="U25" i="9"/>
  <c r="T26" i="9"/>
  <c r="U26" i="9"/>
  <c r="T27" i="9"/>
  <c r="U27" i="9"/>
  <c r="U9" i="9"/>
  <c r="V9" i="9"/>
  <c r="U7" i="9"/>
  <c r="V7" i="9"/>
  <c r="T7" i="9"/>
  <c r="T9" i="9"/>
  <c r="N10" i="9"/>
  <c r="O10" i="9"/>
  <c r="P10" i="9"/>
  <c r="Q10" i="9"/>
  <c r="R10" i="9"/>
  <c r="S10" i="9"/>
  <c r="N11" i="9"/>
  <c r="O11" i="9"/>
  <c r="P11" i="9"/>
  <c r="Q11" i="9"/>
  <c r="R11" i="9"/>
  <c r="S11" i="9"/>
  <c r="N12" i="9"/>
  <c r="O12" i="9"/>
  <c r="P12" i="9"/>
  <c r="Q12" i="9"/>
  <c r="R12" i="9"/>
  <c r="S12" i="9"/>
  <c r="N13" i="9"/>
  <c r="O13" i="9"/>
  <c r="P13" i="9"/>
  <c r="Q13" i="9"/>
  <c r="R13" i="9"/>
  <c r="S13" i="9"/>
  <c r="N14" i="9"/>
  <c r="O14" i="9"/>
  <c r="P14" i="9"/>
  <c r="Q14" i="9"/>
  <c r="R14" i="9"/>
  <c r="S14" i="9"/>
  <c r="N15" i="9"/>
  <c r="O15" i="9"/>
  <c r="P15" i="9"/>
  <c r="Q15" i="9"/>
  <c r="R15" i="9"/>
  <c r="S15" i="9"/>
  <c r="N16" i="9"/>
  <c r="O16" i="9"/>
  <c r="P16" i="9"/>
  <c r="Q16" i="9"/>
  <c r="R16" i="9"/>
  <c r="S16" i="9"/>
  <c r="N17" i="9"/>
  <c r="O17" i="9"/>
  <c r="P17" i="9"/>
  <c r="Q17" i="9"/>
  <c r="R17" i="9"/>
  <c r="S17" i="9"/>
  <c r="N18" i="9"/>
  <c r="O18" i="9"/>
  <c r="P18" i="9"/>
  <c r="Q18" i="9"/>
  <c r="R18" i="9"/>
  <c r="S18" i="9"/>
  <c r="N19" i="9"/>
  <c r="O19" i="9"/>
  <c r="P19" i="9"/>
  <c r="Q19" i="9"/>
  <c r="R19" i="9"/>
  <c r="S19" i="9"/>
  <c r="N20" i="9"/>
  <c r="O20" i="9"/>
  <c r="P20" i="9"/>
  <c r="Q20" i="9"/>
  <c r="R20" i="9"/>
  <c r="S20" i="9"/>
  <c r="N21" i="9"/>
  <c r="O21" i="9"/>
  <c r="P21" i="9"/>
  <c r="Q21" i="9"/>
  <c r="R21" i="9"/>
  <c r="S21" i="9"/>
  <c r="N22" i="9"/>
  <c r="O22" i="9"/>
  <c r="P22" i="9"/>
  <c r="Q22" i="9"/>
  <c r="R22" i="9"/>
  <c r="S22" i="9"/>
  <c r="N23" i="9"/>
  <c r="O23" i="9"/>
  <c r="P23" i="9"/>
  <c r="Q23" i="9"/>
  <c r="R23" i="9"/>
  <c r="S23" i="9"/>
  <c r="N24" i="9"/>
  <c r="O24" i="9"/>
  <c r="P24" i="9"/>
  <c r="Q24" i="9"/>
  <c r="R24" i="9"/>
  <c r="S24" i="9"/>
  <c r="N25" i="9"/>
  <c r="O25" i="9"/>
  <c r="P25" i="9"/>
  <c r="Q25" i="9"/>
  <c r="R25" i="9"/>
  <c r="S25" i="9"/>
  <c r="N26" i="9"/>
  <c r="O26" i="9"/>
  <c r="P26" i="9"/>
  <c r="Q26" i="9"/>
  <c r="R26" i="9"/>
  <c r="S26" i="9"/>
  <c r="N27" i="9"/>
  <c r="O27" i="9"/>
  <c r="P27" i="9"/>
  <c r="Q27" i="9"/>
  <c r="R27" i="9"/>
  <c r="S27" i="9"/>
  <c r="O9" i="9"/>
  <c r="P9" i="9"/>
  <c r="Q9" i="9"/>
  <c r="R9" i="9"/>
  <c r="S9" i="9"/>
  <c r="O7" i="9"/>
  <c r="P7" i="9"/>
  <c r="Q7" i="9"/>
  <c r="R7" i="9"/>
  <c r="S7" i="9"/>
  <c r="N7" i="9"/>
  <c r="N9" i="9"/>
  <c r="H21" i="9"/>
  <c r="I21" i="9"/>
  <c r="J21" i="9"/>
  <c r="K21" i="9"/>
  <c r="L21" i="9"/>
  <c r="M21" i="9"/>
  <c r="H22" i="9"/>
  <c r="I22" i="9"/>
  <c r="J22" i="9"/>
  <c r="K22" i="9"/>
  <c r="L22" i="9"/>
  <c r="M22" i="9"/>
  <c r="H23" i="9"/>
  <c r="I23" i="9"/>
  <c r="J23" i="9"/>
  <c r="K23" i="9"/>
  <c r="L23" i="9"/>
  <c r="M23" i="9"/>
  <c r="H24" i="9"/>
  <c r="I24" i="9"/>
  <c r="J24" i="9"/>
  <c r="K24" i="9"/>
  <c r="L24" i="9"/>
  <c r="M24" i="9"/>
  <c r="H25" i="9"/>
  <c r="I25" i="9"/>
  <c r="J25" i="9"/>
  <c r="K25" i="9"/>
  <c r="L25" i="9"/>
  <c r="M25" i="9"/>
  <c r="H26" i="9"/>
  <c r="I26" i="9"/>
  <c r="J26" i="9"/>
  <c r="K26" i="9"/>
  <c r="L26" i="9"/>
  <c r="M26" i="9"/>
  <c r="H27" i="9"/>
  <c r="I27" i="9"/>
  <c r="J27" i="9"/>
  <c r="K27" i="9"/>
  <c r="L27" i="9"/>
  <c r="M27" i="9"/>
  <c r="H10" i="9"/>
  <c r="H11" i="9"/>
  <c r="H12" i="9"/>
  <c r="H13" i="9"/>
  <c r="H14" i="9"/>
  <c r="H15" i="9"/>
  <c r="H16" i="9"/>
  <c r="H17" i="9"/>
  <c r="H18" i="9"/>
  <c r="H19" i="9"/>
  <c r="H20" i="9"/>
  <c r="I8" i="9"/>
  <c r="J8" i="9"/>
  <c r="K8" i="9"/>
  <c r="L8" i="9"/>
  <c r="M8" i="9"/>
  <c r="H8" i="9"/>
  <c r="C25" i="9"/>
  <c r="D25" i="9"/>
  <c r="E25" i="9"/>
  <c r="C26" i="9"/>
  <c r="D26" i="9"/>
  <c r="E26" i="9"/>
  <c r="C27" i="9"/>
  <c r="D27" i="9"/>
  <c r="E27" i="9"/>
  <c r="F25" i="9"/>
  <c r="G25" i="9"/>
  <c r="F26" i="9"/>
  <c r="G26" i="9"/>
  <c r="F27" i="9"/>
  <c r="G27" i="9"/>
  <c r="F10" i="9"/>
  <c r="G10" i="9"/>
  <c r="F11" i="9"/>
  <c r="G11" i="9"/>
  <c r="F12" i="9"/>
  <c r="G12" i="9"/>
  <c r="F13" i="9"/>
  <c r="G13" i="9"/>
  <c r="F14" i="9"/>
  <c r="G14" i="9"/>
  <c r="F15" i="9"/>
  <c r="G15" i="9"/>
  <c r="F16" i="9"/>
  <c r="G16" i="9"/>
  <c r="F17" i="9"/>
  <c r="G17" i="9"/>
  <c r="F18" i="9"/>
  <c r="G18" i="9"/>
  <c r="F19" i="9"/>
  <c r="G19" i="9"/>
  <c r="F20" i="9"/>
  <c r="G20" i="9"/>
  <c r="F21" i="9"/>
  <c r="G21" i="9"/>
  <c r="F22" i="9"/>
  <c r="G22" i="9"/>
  <c r="F23" i="9"/>
  <c r="G23" i="9"/>
  <c r="F24" i="9"/>
  <c r="G24" i="9"/>
  <c r="G9" i="9"/>
  <c r="D7" i="9"/>
  <c r="E7" i="9"/>
  <c r="F7" i="9"/>
  <c r="G7" i="9"/>
  <c r="AP7" i="9"/>
  <c r="AQ7" i="9"/>
  <c r="AR7" i="9"/>
  <c r="AS7" i="9"/>
  <c r="AO7" i="9"/>
  <c r="AU47" i="9"/>
  <c r="AU46" i="9"/>
  <c r="AU43" i="9"/>
  <c r="AU42" i="9"/>
  <c r="AU39" i="9"/>
  <c r="AU27" i="9"/>
  <c r="AU48" i="9"/>
  <c r="AU45" i="9"/>
  <c r="AU44" i="9"/>
  <c r="AU41" i="9"/>
  <c r="AU40" i="9"/>
  <c r="AU26" i="9"/>
  <c r="AU25" i="9"/>
  <c r="C40" i="8"/>
  <c r="D40" i="8"/>
  <c r="B40" i="7"/>
  <c r="C40" i="7"/>
  <c r="C39" i="8"/>
  <c r="D40" i="7"/>
  <c r="D39" i="8"/>
  <c r="B40" i="5"/>
  <c r="C40" i="5"/>
  <c r="D40" i="5"/>
  <c r="C25" i="4"/>
  <c r="C23" i="5"/>
  <c r="D25" i="4"/>
  <c r="D23" i="7"/>
  <c r="D22" i="8"/>
  <c r="C26" i="4"/>
  <c r="C24" i="5"/>
  <c r="D26" i="4"/>
  <c r="D24" i="5"/>
  <c r="C27" i="4"/>
  <c r="C25" i="7"/>
  <c r="C24" i="8"/>
  <c r="D27" i="4"/>
  <c r="D25" i="5"/>
  <c r="C28" i="4"/>
  <c r="C26" i="7"/>
  <c r="C25" i="8"/>
  <c r="D28" i="4"/>
  <c r="D26" i="7"/>
  <c r="D25" i="8"/>
  <c r="C29" i="4"/>
  <c r="C27" i="5"/>
  <c r="D29" i="4"/>
  <c r="D27" i="7"/>
  <c r="D26" i="8"/>
  <c r="C30" i="4"/>
  <c r="C28" i="5"/>
  <c r="D30" i="4"/>
  <c r="D28" i="5"/>
  <c r="C31" i="4"/>
  <c r="C29" i="7"/>
  <c r="C28" i="8"/>
  <c r="D31" i="4"/>
  <c r="D29" i="5"/>
  <c r="C32" i="4"/>
  <c r="C30" i="7"/>
  <c r="C29" i="8"/>
  <c r="D32" i="4"/>
  <c r="D30" i="7"/>
  <c r="D29" i="8"/>
  <c r="C33" i="4"/>
  <c r="C31" i="5"/>
  <c r="D33" i="4"/>
  <c r="D31" i="7"/>
  <c r="D30" i="8"/>
  <c r="C34" i="4"/>
  <c r="C32" i="5"/>
  <c r="D34" i="4"/>
  <c r="D32" i="5"/>
  <c r="C35" i="4"/>
  <c r="C33" i="7"/>
  <c r="C32" i="8"/>
  <c r="D35" i="4"/>
  <c r="D33" i="5"/>
  <c r="C36" i="4"/>
  <c r="C34" i="7"/>
  <c r="C33" i="8"/>
  <c r="D36" i="4"/>
  <c r="D34" i="7"/>
  <c r="D33" i="8"/>
  <c r="C37" i="4"/>
  <c r="C35" i="7"/>
  <c r="C34" i="8"/>
  <c r="D37" i="4"/>
  <c r="D35" i="7"/>
  <c r="D34" i="8"/>
  <c r="C38" i="4"/>
  <c r="C36" i="5"/>
  <c r="D38" i="4"/>
  <c r="D36" i="5"/>
  <c r="C39" i="4"/>
  <c r="C37" i="7"/>
  <c r="C36" i="8"/>
  <c r="D39" i="4"/>
  <c r="D37" i="5"/>
  <c r="C40" i="4"/>
  <c r="C38" i="7"/>
  <c r="C37" i="8"/>
  <c r="D40" i="4"/>
  <c r="D38" i="7"/>
  <c r="D37" i="8"/>
  <c r="C41" i="4"/>
  <c r="C39" i="5"/>
  <c r="D41" i="4"/>
  <c r="D39" i="7"/>
  <c r="D38" i="8"/>
  <c r="C25" i="3"/>
  <c r="D22" i="10"/>
  <c r="D25" i="3"/>
  <c r="C22" i="10"/>
  <c r="C26" i="3"/>
  <c r="D23" i="10"/>
  <c r="D26" i="3"/>
  <c r="C23" i="10"/>
  <c r="C27" i="3"/>
  <c r="D24" i="10"/>
  <c r="D27" i="3"/>
  <c r="C24" i="10"/>
  <c r="C28" i="3"/>
  <c r="D25" i="10"/>
  <c r="D28" i="3"/>
  <c r="C25" i="10"/>
  <c r="C29" i="3"/>
  <c r="D26" i="10"/>
  <c r="D29" i="3"/>
  <c r="C26" i="10"/>
  <c r="C30" i="3"/>
  <c r="D27" i="10"/>
  <c r="D30" i="3"/>
  <c r="C27" i="10"/>
  <c r="C31" i="3"/>
  <c r="D28" i="10"/>
  <c r="D31" i="3"/>
  <c r="C28" i="10"/>
  <c r="C32" i="3"/>
  <c r="D29" i="10"/>
  <c r="D32" i="3"/>
  <c r="C29" i="10"/>
  <c r="C33" i="3"/>
  <c r="D30" i="10"/>
  <c r="D33" i="3"/>
  <c r="C30" i="10"/>
  <c r="C34" i="3"/>
  <c r="D31" i="10"/>
  <c r="D34" i="3"/>
  <c r="C31" i="10"/>
  <c r="C35" i="3"/>
  <c r="D32" i="10"/>
  <c r="D35" i="3"/>
  <c r="C32" i="10"/>
  <c r="C36" i="3"/>
  <c r="D33" i="10"/>
  <c r="D36" i="3"/>
  <c r="C33" i="10"/>
  <c r="C37" i="3"/>
  <c r="D34" i="10"/>
  <c r="D37" i="3"/>
  <c r="C34" i="10"/>
  <c r="C38" i="3"/>
  <c r="D35" i="10"/>
  <c r="D38" i="3"/>
  <c r="C35" i="10"/>
  <c r="C39" i="3"/>
  <c r="D36" i="10"/>
  <c r="D39" i="3"/>
  <c r="C36" i="10"/>
  <c r="A9" i="9"/>
  <c r="C10" i="9"/>
  <c r="D10" i="9"/>
  <c r="E10" i="9"/>
  <c r="I10" i="9"/>
  <c r="J10" i="9"/>
  <c r="K10" i="9"/>
  <c r="L10" i="9"/>
  <c r="M10" i="9"/>
  <c r="C11" i="9"/>
  <c r="D11" i="9"/>
  <c r="E11" i="9"/>
  <c r="I11" i="9"/>
  <c r="J11" i="9"/>
  <c r="K11" i="9"/>
  <c r="L11" i="9"/>
  <c r="M11" i="9"/>
  <c r="C12" i="9"/>
  <c r="D12" i="9"/>
  <c r="E12" i="9"/>
  <c r="I12" i="9"/>
  <c r="J12" i="9"/>
  <c r="K12" i="9"/>
  <c r="L12" i="9"/>
  <c r="M12" i="9"/>
  <c r="C13" i="9"/>
  <c r="D13" i="9"/>
  <c r="E13" i="9"/>
  <c r="I13" i="9"/>
  <c r="J13" i="9"/>
  <c r="K13" i="9"/>
  <c r="L13" i="9"/>
  <c r="M13" i="9"/>
  <c r="C14" i="9"/>
  <c r="D14" i="9"/>
  <c r="E14" i="9"/>
  <c r="I14" i="9"/>
  <c r="J14" i="9"/>
  <c r="K14" i="9"/>
  <c r="L14" i="9"/>
  <c r="M14" i="9"/>
  <c r="C15" i="9"/>
  <c r="D15" i="9"/>
  <c r="E15" i="9"/>
  <c r="I15" i="9"/>
  <c r="J15" i="9"/>
  <c r="K15" i="9"/>
  <c r="L15" i="9"/>
  <c r="M15" i="9"/>
  <c r="C16" i="9"/>
  <c r="D16" i="9"/>
  <c r="E16" i="9"/>
  <c r="I16" i="9"/>
  <c r="J16" i="9"/>
  <c r="K16" i="9"/>
  <c r="L16" i="9"/>
  <c r="M16" i="9"/>
  <c r="C17" i="9"/>
  <c r="D17" i="9"/>
  <c r="E17" i="9"/>
  <c r="I17" i="9"/>
  <c r="J17" i="9"/>
  <c r="K17" i="9"/>
  <c r="L17" i="9"/>
  <c r="M17" i="9"/>
  <c r="C18" i="9"/>
  <c r="D18" i="9"/>
  <c r="E18" i="9"/>
  <c r="I18" i="9"/>
  <c r="J18" i="9"/>
  <c r="K18" i="9"/>
  <c r="L18" i="9"/>
  <c r="M18" i="9"/>
  <c r="C19" i="9"/>
  <c r="D19" i="9"/>
  <c r="E19" i="9"/>
  <c r="I19" i="9"/>
  <c r="J19" i="9"/>
  <c r="K19" i="9"/>
  <c r="L19" i="9"/>
  <c r="M19" i="9"/>
  <c r="C20" i="9"/>
  <c r="D20" i="9"/>
  <c r="E20" i="9"/>
  <c r="I20" i="9"/>
  <c r="J20" i="9"/>
  <c r="K20" i="9"/>
  <c r="L20" i="9"/>
  <c r="M20" i="9"/>
  <c r="C21" i="9"/>
  <c r="D21" i="9"/>
  <c r="E21" i="9"/>
  <c r="C22" i="9"/>
  <c r="D22" i="9"/>
  <c r="E22" i="9"/>
  <c r="C23" i="9"/>
  <c r="D23" i="9"/>
  <c r="E23" i="9"/>
  <c r="C24" i="9"/>
  <c r="D24" i="9"/>
  <c r="E24" i="9"/>
  <c r="AK7" i="9"/>
  <c r="AL7" i="9"/>
  <c r="AM7" i="9"/>
  <c r="AN7" i="9"/>
  <c r="I9" i="9"/>
  <c r="J9" i="9"/>
  <c r="K9" i="9"/>
  <c r="L9" i="9"/>
  <c r="M9" i="9"/>
  <c r="H9" i="9"/>
  <c r="E9" i="9"/>
  <c r="F9" i="9"/>
  <c r="D9" i="9"/>
  <c r="C9" i="9"/>
  <c r="AG7" i="9"/>
  <c r="AH7" i="9"/>
  <c r="AI7" i="9"/>
  <c r="AJ7" i="9"/>
  <c r="AF7" i="9"/>
  <c r="C7" i="9"/>
  <c r="D18" i="4"/>
  <c r="D16" i="7"/>
  <c r="D15" i="8"/>
  <c r="D19" i="4"/>
  <c r="D17" i="7"/>
  <c r="D16" i="8"/>
  <c r="D20" i="4"/>
  <c r="D18" i="7"/>
  <c r="D17" i="8"/>
  <c r="D21" i="4"/>
  <c r="D19" i="7"/>
  <c r="D18" i="8"/>
  <c r="D22" i="4"/>
  <c r="D20" i="5"/>
  <c r="D23" i="4"/>
  <c r="D21" i="7"/>
  <c r="D20" i="8"/>
  <c r="D24" i="4"/>
  <c r="D22" i="7"/>
  <c r="D21" i="8"/>
  <c r="D8" i="4"/>
  <c r="D6" i="7"/>
  <c r="D5" i="8"/>
  <c r="D9" i="4"/>
  <c r="D7" i="7"/>
  <c r="D6" i="8"/>
  <c r="D10" i="4"/>
  <c r="D8" i="7"/>
  <c r="D7" i="8"/>
  <c r="D11" i="4"/>
  <c r="D9" i="7"/>
  <c r="D8" i="8"/>
  <c r="D12" i="4"/>
  <c r="D10" i="7"/>
  <c r="D9" i="8"/>
  <c r="D13" i="4"/>
  <c r="D11" i="7"/>
  <c r="D10" i="8"/>
  <c r="D14" i="4"/>
  <c r="D12" i="7"/>
  <c r="D11" i="8"/>
  <c r="D15" i="4"/>
  <c r="D13" i="7"/>
  <c r="D12" i="8"/>
  <c r="D16" i="4"/>
  <c r="D14" i="7"/>
  <c r="D13" i="8"/>
  <c r="D17" i="4"/>
  <c r="D15" i="7"/>
  <c r="D14" i="8"/>
  <c r="D7" i="4"/>
  <c r="D5" i="7"/>
  <c r="D4" i="8"/>
  <c r="C19" i="4"/>
  <c r="C17" i="7"/>
  <c r="C16" i="8"/>
  <c r="C20" i="4"/>
  <c r="C18" i="7"/>
  <c r="C17" i="8"/>
  <c r="C21" i="4"/>
  <c r="C19" i="5"/>
  <c r="C22" i="4"/>
  <c r="C20" i="7"/>
  <c r="C19" i="8"/>
  <c r="C23" i="4"/>
  <c r="C21" i="7"/>
  <c r="C20" i="8"/>
  <c r="C24" i="4"/>
  <c r="C22" i="7"/>
  <c r="C21" i="8"/>
  <c r="C8" i="4"/>
  <c r="C6" i="7"/>
  <c r="C5" i="8"/>
  <c r="C9" i="4"/>
  <c r="C7" i="7"/>
  <c r="C6" i="8"/>
  <c r="C10" i="4"/>
  <c r="C8" i="7"/>
  <c r="C7" i="8"/>
  <c r="C11" i="4"/>
  <c r="C9" i="7"/>
  <c r="C8" i="8"/>
  <c r="C12" i="4"/>
  <c r="C10" i="7"/>
  <c r="C9" i="8"/>
  <c r="C13" i="4"/>
  <c r="C11" i="7"/>
  <c r="C10" i="8"/>
  <c r="C14" i="4"/>
  <c r="C12" i="7"/>
  <c r="C11" i="8"/>
  <c r="C15" i="4"/>
  <c r="C13" i="7"/>
  <c r="C12" i="8"/>
  <c r="C16" i="4"/>
  <c r="C14" i="7"/>
  <c r="C13" i="8"/>
  <c r="C17" i="4"/>
  <c r="C15" i="7"/>
  <c r="C14" i="8"/>
  <c r="C18" i="4"/>
  <c r="C16" i="7"/>
  <c r="C15" i="8"/>
  <c r="C7" i="4"/>
  <c r="C5" i="5"/>
  <c r="B7" i="4"/>
  <c r="B5" i="7"/>
  <c r="AU23" i="9"/>
  <c r="AU9" i="9"/>
  <c r="AU24" i="9"/>
  <c r="AU21" i="9"/>
  <c r="AU20" i="9"/>
  <c r="AU19" i="9"/>
  <c r="AU18" i="9"/>
  <c r="AU17" i="9"/>
  <c r="AU16" i="9"/>
  <c r="AU15" i="9"/>
  <c r="AU14" i="9"/>
  <c r="AU13" i="9"/>
  <c r="AU12" i="9"/>
  <c r="AU11" i="9"/>
  <c r="AU10" i="9"/>
  <c r="AU22" i="9"/>
  <c r="G52" i="9"/>
  <c r="R51" i="9"/>
  <c r="AL51" i="9"/>
  <c r="AH51" i="9"/>
  <c r="L51" i="9"/>
  <c r="AI52" i="9"/>
  <c r="AN51" i="9"/>
  <c r="N52" i="9"/>
  <c r="Q53" i="9"/>
  <c r="K51" i="9"/>
  <c r="J53" i="9"/>
  <c r="AM51" i="9"/>
  <c r="Q52" i="9"/>
  <c r="AF53" i="9"/>
  <c r="AL53" i="9"/>
  <c r="AF52" i="9"/>
  <c r="AG51" i="9"/>
  <c r="AK51" i="9"/>
  <c r="AK53" i="9"/>
  <c r="AH52" i="9"/>
  <c r="D51" i="9"/>
  <c r="E51" i="9"/>
  <c r="K53" i="9"/>
  <c r="O53" i="9"/>
  <c r="P51" i="9"/>
  <c r="X51" i="9"/>
  <c r="AA51" i="9"/>
  <c r="AJ51" i="9"/>
  <c r="AL52" i="9"/>
  <c r="AH53" i="9"/>
  <c r="O52" i="9"/>
  <c r="AF51" i="9"/>
  <c r="N51" i="9"/>
  <c r="H51" i="9"/>
  <c r="S52" i="9"/>
  <c r="AM52" i="9"/>
  <c r="N53" i="9"/>
  <c r="S51" i="9"/>
  <c r="I51" i="9"/>
  <c r="I52" i="9"/>
  <c r="L53" i="9"/>
  <c r="K52" i="9"/>
  <c r="M51" i="9"/>
  <c r="M52" i="9"/>
  <c r="R53" i="9"/>
  <c r="I53" i="9"/>
  <c r="P52" i="9"/>
  <c r="P53" i="9"/>
  <c r="AJ52" i="9"/>
  <c r="AJ53" i="9"/>
  <c r="AN52" i="9"/>
  <c r="AN53" i="9"/>
  <c r="H52" i="9"/>
  <c r="H53" i="9"/>
  <c r="J51" i="9"/>
  <c r="S53" i="9"/>
  <c r="Z52" i="9"/>
  <c r="AI53" i="9"/>
  <c r="AM53" i="9"/>
  <c r="AK52" i="9"/>
  <c r="AG52" i="9"/>
  <c r="AG53" i="9"/>
  <c r="M53" i="9"/>
  <c r="R52" i="9"/>
  <c r="J52" i="9"/>
  <c r="AI51" i="9"/>
  <c r="O51" i="9"/>
  <c r="AC53" i="9"/>
  <c r="Y53" i="9"/>
  <c r="L50" i="9"/>
  <c r="Q50" i="9"/>
  <c r="W51" i="9"/>
  <c r="AB53" i="9"/>
  <c r="X53" i="9"/>
  <c r="AC52" i="9"/>
  <c r="Y52" i="9"/>
  <c r="Z51" i="9"/>
  <c r="L52" i="9"/>
  <c r="Q51" i="9"/>
  <c r="AA53" i="9"/>
  <c r="W53" i="9"/>
  <c r="AB52" i="9"/>
  <c r="X52" i="9"/>
  <c r="AC51" i="9"/>
  <c r="Y51" i="9"/>
  <c r="Z53" i="9"/>
  <c r="AA52" i="9"/>
  <c r="W52" i="9"/>
  <c r="AB51" i="9"/>
  <c r="G53" i="9"/>
  <c r="E52" i="9"/>
  <c r="G51" i="9"/>
  <c r="C53" i="9"/>
  <c r="F50" i="9"/>
  <c r="F53" i="9"/>
  <c r="D52" i="9"/>
  <c r="F51" i="9"/>
  <c r="E53" i="9"/>
  <c r="D53" i="9"/>
  <c r="F52" i="9"/>
  <c r="T51" i="9"/>
  <c r="V53" i="9"/>
  <c r="V51" i="9"/>
  <c r="V52" i="9"/>
  <c r="T53" i="9"/>
  <c r="T52" i="9"/>
  <c r="C37" i="5"/>
  <c r="D26" i="5"/>
  <c r="C18" i="5"/>
  <c r="D34" i="5"/>
  <c r="C29" i="5"/>
  <c r="D38" i="5"/>
  <c r="C33" i="5"/>
  <c r="D30" i="5"/>
  <c r="C25" i="5"/>
  <c r="C20" i="5"/>
  <c r="C38" i="5"/>
  <c r="D35" i="5"/>
  <c r="C30" i="5"/>
  <c r="D27" i="5"/>
  <c r="D17" i="5"/>
  <c r="D39" i="5"/>
  <c r="C34" i="5"/>
  <c r="D31" i="5"/>
  <c r="C26" i="5"/>
  <c r="D23" i="5"/>
  <c r="C39" i="7"/>
  <c r="C38" i="8"/>
  <c r="D36" i="7"/>
  <c r="D35" i="8"/>
  <c r="D32" i="7"/>
  <c r="D31" i="8"/>
  <c r="C31" i="7"/>
  <c r="C30" i="8"/>
  <c r="D28" i="7"/>
  <c r="D27" i="8"/>
  <c r="C27" i="7"/>
  <c r="C26" i="8"/>
  <c r="D24" i="7"/>
  <c r="D23" i="8"/>
  <c r="C23" i="7"/>
  <c r="C22" i="8"/>
  <c r="D21" i="5"/>
  <c r="C35" i="5"/>
  <c r="D37" i="7"/>
  <c r="D36" i="8"/>
  <c r="C36" i="7"/>
  <c r="C35" i="8"/>
  <c r="D33" i="7"/>
  <c r="D32" i="8"/>
  <c r="C32" i="7"/>
  <c r="C31" i="8"/>
  <c r="D29" i="7"/>
  <c r="D28" i="8"/>
  <c r="C28" i="7"/>
  <c r="C27" i="8"/>
  <c r="D25" i="7"/>
  <c r="D24" i="8"/>
  <c r="C24" i="7"/>
  <c r="C23" i="8"/>
  <c r="C22" i="5"/>
  <c r="D19" i="5"/>
  <c r="H50" i="9"/>
  <c r="J50" i="9"/>
  <c r="S50" i="9"/>
  <c r="T50" i="9"/>
  <c r="Z50" i="9"/>
  <c r="AI50" i="9"/>
  <c r="AM50" i="9"/>
  <c r="AK50" i="9"/>
  <c r="AG50" i="9"/>
  <c r="AB50" i="9"/>
  <c r="X50" i="9"/>
  <c r="O50" i="9"/>
  <c r="K50" i="9"/>
  <c r="D50" i="9"/>
  <c r="G50" i="9"/>
  <c r="M50" i="9"/>
  <c r="I50" i="9"/>
  <c r="R50" i="9"/>
  <c r="V50" i="9"/>
  <c r="AC50" i="9"/>
  <c r="Y50" i="9"/>
  <c r="AH50" i="9"/>
  <c r="AL50" i="9"/>
  <c r="AN50" i="9"/>
  <c r="AJ50" i="9"/>
  <c r="AF50" i="9"/>
  <c r="AA50" i="9"/>
  <c r="W50" i="9"/>
  <c r="N50" i="9"/>
  <c r="C51" i="9"/>
  <c r="E50" i="9"/>
  <c r="P50" i="9"/>
  <c r="C50" i="9"/>
  <c r="C52" i="9"/>
  <c r="C14" i="5"/>
  <c r="C10" i="5"/>
  <c r="C6" i="5"/>
  <c r="D15" i="5"/>
  <c r="D11" i="5"/>
  <c r="D7" i="5"/>
  <c r="C19" i="7"/>
  <c r="C18" i="8"/>
  <c r="D20" i="7"/>
  <c r="D19" i="8"/>
  <c r="C21" i="5"/>
  <c r="C17" i="5"/>
  <c r="C13" i="5"/>
  <c r="C9" i="5"/>
  <c r="D22" i="5"/>
  <c r="D18" i="5"/>
  <c r="D14" i="5"/>
  <c r="D10" i="5"/>
  <c r="D6" i="5"/>
  <c r="C16" i="5"/>
  <c r="C12" i="5"/>
  <c r="C8" i="5"/>
  <c r="D13" i="5"/>
  <c r="D9" i="5"/>
  <c r="B5" i="5"/>
  <c r="C15" i="5"/>
  <c r="C11" i="5"/>
  <c r="C7" i="5"/>
  <c r="D16" i="5"/>
  <c r="D12" i="5"/>
  <c r="D8" i="5"/>
  <c r="D5" i="5"/>
  <c r="C5" i="7"/>
  <c r="C4" i="8"/>
  <c r="AH54" i="9"/>
  <c r="AH55" i="9"/>
  <c r="D54" i="9"/>
  <c r="D55" i="9"/>
  <c r="G54" i="9"/>
  <c r="G56" i="9"/>
  <c r="AB54" i="9"/>
  <c r="AB57" i="9"/>
  <c r="N54" i="9"/>
  <c r="N56" i="9"/>
  <c r="AL54" i="9"/>
  <c r="AL55" i="9"/>
  <c r="P54" i="9"/>
  <c r="P55" i="9"/>
  <c r="AG54" i="9"/>
  <c r="AG55" i="9"/>
  <c r="J54" i="9"/>
  <c r="J57" i="9"/>
  <c r="AA54" i="9"/>
  <c r="AA55" i="9"/>
  <c r="E54" i="9"/>
  <c r="E55" i="9"/>
  <c r="AK54" i="9"/>
  <c r="AK55" i="9"/>
  <c r="H54" i="9"/>
  <c r="H55" i="9"/>
  <c r="Q54" i="9"/>
  <c r="Q57" i="9"/>
  <c r="AF54" i="9"/>
  <c r="AF57" i="9"/>
  <c r="Y54" i="9"/>
  <c r="Y57" i="9"/>
  <c r="I54" i="9"/>
  <c r="I56" i="9"/>
  <c r="K54" i="9"/>
  <c r="K55" i="9"/>
  <c r="Z54" i="9"/>
  <c r="Z55" i="9"/>
  <c r="AJ54" i="9"/>
  <c r="AJ55" i="9"/>
  <c r="AC54" i="9"/>
  <c r="AC57" i="9"/>
  <c r="M54" i="9"/>
  <c r="M57" i="9"/>
  <c r="O54" i="9"/>
  <c r="L54" i="9"/>
  <c r="L55" i="9"/>
  <c r="W54" i="9"/>
  <c r="W55" i="9"/>
  <c r="AN54" i="9"/>
  <c r="AN55" i="9"/>
  <c r="X54" i="9"/>
  <c r="AM54" i="9"/>
  <c r="AM57" i="9"/>
  <c r="C54" i="9"/>
  <c r="C56" i="9"/>
  <c r="R54" i="9"/>
  <c r="R55" i="9"/>
  <c r="AI54" i="9"/>
  <c r="AI56" i="9"/>
  <c r="S54" i="9"/>
  <c r="F54" i="9"/>
  <c r="F55" i="9"/>
  <c r="V54" i="9"/>
  <c r="V57" i="9"/>
  <c r="T54" i="9"/>
  <c r="T55" i="9"/>
  <c r="C8" i="3"/>
  <c r="D5" i="10"/>
  <c r="C9" i="3"/>
  <c r="D6" i="10"/>
  <c r="C10" i="3"/>
  <c r="D7" i="10"/>
  <c r="C11" i="3"/>
  <c r="D8" i="10"/>
  <c r="C12" i="3"/>
  <c r="D9" i="10"/>
  <c r="C13" i="3"/>
  <c r="D10" i="10"/>
  <c r="C14" i="3"/>
  <c r="D11" i="10"/>
  <c r="C15" i="3"/>
  <c r="D12" i="10"/>
  <c r="C16" i="3"/>
  <c r="D13" i="10"/>
  <c r="C17" i="3"/>
  <c r="D14" i="10"/>
  <c r="C18" i="3"/>
  <c r="D15" i="10"/>
  <c r="C19" i="3"/>
  <c r="D16" i="10"/>
  <c r="C20" i="3"/>
  <c r="D17" i="10"/>
  <c r="C21" i="3"/>
  <c r="D18" i="10"/>
  <c r="C22" i="3"/>
  <c r="D19" i="10"/>
  <c r="C23" i="3"/>
  <c r="D20" i="10"/>
  <c r="C24" i="3"/>
  <c r="D21" i="10"/>
  <c r="C7" i="3"/>
  <c r="D4" i="10"/>
  <c r="D8" i="3"/>
  <c r="C5" i="10"/>
  <c r="D9" i="3"/>
  <c r="C6" i="10"/>
  <c r="D10" i="3"/>
  <c r="C7" i="10"/>
  <c r="D11" i="3"/>
  <c r="C8" i="10"/>
  <c r="D12" i="3"/>
  <c r="C9" i="10"/>
  <c r="D13" i="3"/>
  <c r="C10" i="10"/>
  <c r="D14" i="3"/>
  <c r="C11" i="10"/>
  <c r="D15" i="3"/>
  <c r="C12" i="10"/>
  <c r="D16" i="3"/>
  <c r="C13" i="10"/>
  <c r="D17" i="3"/>
  <c r="C14" i="10"/>
  <c r="D18" i="3"/>
  <c r="C15" i="10"/>
  <c r="D19" i="3"/>
  <c r="C16" i="10"/>
  <c r="D20" i="3"/>
  <c r="C17" i="10"/>
  <c r="D21" i="3"/>
  <c r="C18" i="10"/>
  <c r="D22" i="3"/>
  <c r="C19" i="10"/>
  <c r="D23" i="3"/>
  <c r="C20" i="10"/>
  <c r="D24" i="3"/>
  <c r="C21" i="10"/>
  <c r="D7" i="3"/>
  <c r="C4" i="10"/>
  <c r="B7" i="3"/>
  <c r="B4" i="10"/>
  <c r="B7" i="2"/>
  <c r="AA56" i="9"/>
  <c r="K56" i="9"/>
  <c r="AB56" i="9"/>
  <c r="AB55" i="9"/>
  <c r="AA57" i="9"/>
  <c r="P56" i="9"/>
  <c r="Z56" i="9"/>
  <c r="P57" i="9"/>
  <c r="AH57" i="9"/>
  <c r="K57" i="9"/>
  <c r="AH56" i="9"/>
  <c r="Y55" i="9"/>
  <c r="Q55" i="9"/>
  <c r="Q56" i="9"/>
  <c r="E57" i="9"/>
  <c r="D57" i="9"/>
  <c r="D56" i="9"/>
  <c r="AG57" i="9"/>
  <c r="J55" i="9"/>
  <c r="G55" i="9"/>
  <c r="W56" i="9"/>
  <c r="G57" i="9"/>
  <c r="C55" i="9"/>
  <c r="AF56" i="9"/>
  <c r="AK57" i="9"/>
  <c r="AC55" i="9"/>
  <c r="AK56" i="9"/>
  <c r="AG56" i="9"/>
  <c r="R57" i="9"/>
  <c r="AL56" i="9"/>
  <c r="W57" i="9"/>
  <c r="H56" i="9"/>
  <c r="N57" i="9"/>
  <c r="AL57" i="9"/>
  <c r="J56" i="9"/>
  <c r="Y56" i="9"/>
  <c r="N55" i="9"/>
  <c r="C57" i="9"/>
  <c r="H57" i="9"/>
  <c r="AF55" i="9"/>
  <c r="E56" i="9"/>
  <c r="I55" i="9"/>
  <c r="I57" i="9"/>
  <c r="Z57" i="9"/>
  <c r="M55" i="9"/>
  <c r="M56" i="9"/>
  <c r="AN57" i="9"/>
  <c r="X57" i="9"/>
  <c r="X55" i="9"/>
  <c r="AI55" i="9"/>
  <c r="AC56" i="9"/>
  <c r="R56" i="9"/>
  <c r="AJ57" i="9"/>
  <c r="AN56" i="9"/>
  <c r="AI57" i="9"/>
  <c r="O57" i="9"/>
  <c r="O56" i="9"/>
  <c r="AJ56" i="9"/>
  <c r="O55" i="9"/>
  <c r="X56" i="9"/>
  <c r="S56" i="9"/>
  <c r="S55" i="9"/>
  <c r="AM55" i="9"/>
  <c r="AM56" i="9"/>
  <c r="L57" i="9"/>
  <c r="S57" i="9"/>
  <c r="L56" i="9"/>
  <c r="F56" i="9"/>
  <c r="F57" i="9"/>
  <c r="V55" i="9"/>
  <c r="V56" i="9"/>
  <c r="T57" i="9"/>
  <c r="T56" i="9"/>
  <c r="B8" i="2"/>
  <c r="A10" i="9"/>
  <c r="B8" i="4"/>
  <c r="B8" i="3"/>
  <c r="B5" i="10"/>
  <c r="B9" i="2"/>
  <c r="A11" i="9"/>
  <c r="B9" i="4"/>
  <c r="B9" i="3"/>
  <c r="B6" i="10"/>
  <c r="B6" i="7"/>
  <c r="B6" i="5"/>
  <c r="B7" i="7"/>
  <c r="B7" i="5"/>
  <c r="B10" i="2"/>
  <c r="A12" i="9"/>
  <c r="B10" i="4"/>
  <c r="B10" i="3"/>
  <c r="B7" i="10"/>
  <c r="B8" i="5"/>
  <c r="B8" i="7"/>
  <c r="B11" i="2"/>
  <c r="A13" i="9"/>
  <c r="B11" i="4"/>
  <c r="B11" i="3"/>
  <c r="B8" i="10"/>
  <c r="B12" i="2"/>
  <c r="A14" i="9"/>
  <c r="B12" i="4"/>
  <c r="B12" i="3"/>
  <c r="B9" i="10"/>
  <c r="B9" i="5"/>
  <c r="B9" i="7"/>
  <c r="B13" i="2"/>
  <c r="A15" i="9"/>
  <c r="B13" i="4"/>
  <c r="B13" i="3"/>
  <c r="B10" i="10"/>
  <c r="B10" i="7"/>
  <c r="B10" i="5"/>
  <c r="B11" i="7"/>
  <c r="B11" i="5"/>
  <c r="B14" i="2"/>
  <c r="A16" i="9"/>
  <c r="B14" i="4"/>
  <c r="B14" i="3"/>
  <c r="B11" i="10"/>
  <c r="B12" i="5"/>
  <c r="B12" i="7"/>
  <c r="B15" i="2"/>
  <c r="A17" i="9"/>
  <c r="B15" i="4"/>
  <c r="B15" i="3"/>
  <c r="B12" i="10"/>
  <c r="B16" i="2"/>
  <c r="A18" i="9"/>
  <c r="B16" i="4"/>
  <c r="B16" i="3"/>
  <c r="B13" i="10"/>
  <c r="B13" i="5"/>
  <c r="B13" i="7"/>
  <c r="B17" i="2"/>
  <c r="A19" i="9"/>
  <c r="B17" i="4"/>
  <c r="B17" i="3"/>
  <c r="B14" i="10"/>
  <c r="B14" i="7"/>
  <c r="B14" i="5"/>
  <c r="B15" i="7"/>
  <c r="B15" i="5"/>
  <c r="B18" i="2"/>
  <c r="A20" i="9"/>
  <c r="B18" i="4"/>
  <c r="B18" i="3"/>
  <c r="B15" i="10"/>
  <c r="B16" i="5"/>
  <c r="B16" i="7"/>
  <c r="B19" i="2"/>
  <c r="A21" i="9"/>
  <c r="B19" i="4"/>
  <c r="B19" i="3"/>
  <c r="B16" i="10"/>
  <c r="B20" i="2"/>
  <c r="A22" i="9"/>
  <c r="B20" i="4"/>
  <c r="B20" i="3"/>
  <c r="B17" i="10"/>
  <c r="B17" i="5"/>
  <c r="B17" i="7"/>
  <c r="B21" i="2"/>
  <c r="A23" i="9"/>
  <c r="B21" i="4"/>
  <c r="B21" i="3"/>
  <c r="B18" i="10"/>
  <c r="B18" i="7"/>
  <c r="B18" i="5"/>
  <c r="B19" i="7"/>
  <c r="B19" i="5"/>
  <c r="B22" i="2"/>
  <c r="A24" i="9"/>
  <c r="B22" i="4"/>
  <c r="B22" i="3"/>
  <c r="B19" i="10"/>
  <c r="B20" i="5"/>
  <c r="B20" i="7"/>
  <c r="B23" i="2"/>
  <c r="B24" i="2"/>
  <c r="A25" i="9"/>
  <c r="B23" i="4"/>
  <c r="B23" i="3"/>
  <c r="B20" i="10"/>
  <c r="B25" i="2"/>
  <c r="B25" i="3"/>
  <c r="B22" i="10"/>
  <c r="B25" i="4"/>
  <c r="A27" i="9"/>
  <c r="A26" i="9"/>
  <c r="B24" i="4"/>
  <c r="B24" i="3"/>
  <c r="B21" i="10"/>
  <c r="B21" i="5"/>
  <c r="B21" i="7"/>
  <c r="B23" i="5"/>
  <c r="B23" i="7"/>
  <c r="B26" i="2"/>
  <c r="B26" i="4"/>
  <c r="B26" i="3"/>
  <c r="B23" i="10"/>
  <c r="B22" i="7"/>
  <c r="B22" i="5"/>
  <c r="B27" i="2"/>
  <c r="B27" i="3"/>
  <c r="B24" i="10"/>
  <c r="B27" i="4"/>
  <c r="B24" i="7"/>
  <c r="B24" i="5"/>
  <c r="B25" i="7"/>
  <c r="B25" i="5"/>
  <c r="B28" i="2"/>
  <c r="B28" i="4"/>
  <c r="B28" i="3"/>
  <c r="B25" i="10"/>
  <c r="B29" i="2"/>
  <c r="B29" i="3"/>
  <c r="B26" i="10"/>
  <c r="B29" i="4"/>
  <c r="B26" i="5"/>
  <c r="B26" i="7"/>
  <c r="B27" i="5"/>
  <c r="B27" i="7"/>
  <c r="B30" i="2"/>
  <c r="B30" i="4"/>
  <c r="B30" i="3"/>
  <c r="B27" i="10"/>
  <c r="B31" i="2"/>
  <c r="B31" i="3"/>
  <c r="B28" i="10"/>
  <c r="B31" i="4"/>
  <c r="B28" i="7"/>
  <c r="B28" i="5"/>
  <c r="B29" i="7"/>
  <c r="B29" i="5"/>
  <c r="B32" i="2"/>
  <c r="B32" i="4"/>
  <c r="B32" i="3"/>
  <c r="B29" i="10"/>
  <c r="B30" i="7"/>
  <c r="B30" i="5"/>
  <c r="B33" i="2"/>
  <c r="B33" i="3"/>
  <c r="B30" i="10"/>
  <c r="B33" i="4"/>
  <c r="B34" i="2"/>
  <c r="B34" i="4"/>
  <c r="B34" i="3"/>
  <c r="B31" i="10"/>
  <c r="B31" i="5"/>
  <c r="B31" i="7"/>
  <c r="B32" i="7"/>
  <c r="B32" i="5"/>
  <c r="B35" i="2"/>
  <c r="B35" i="3"/>
  <c r="B32" i="10"/>
  <c r="B35" i="4"/>
  <c r="B36" i="2"/>
  <c r="B36" i="4"/>
  <c r="B36" i="3"/>
  <c r="B33" i="10"/>
  <c r="B33" i="7"/>
  <c r="B33" i="5"/>
  <c r="B34" i="5"/>
  <c r="B34" i="7"/>
  <c r="B37" i="2"/>
  <c r="B37" i="4"/>
  <c r="B37" i="3"/>
  <c r="B34" i="10"/>
  <c r="B38" i="2"/>
  <c r="B38" i="4"/>
  <c r="B38" i="3"/>
  <c r="B35" i="10"/>
  <c r="B35" i="5"/>
  <c r="B35" i="7"/>
  <c r="B36" i="7"/>
  <c r="B36" i="5"/>
  <c r="B39" i="2"/>
  <c r="B39" i="3"/>
  <c r="B36" i="10"/>
  <c r="B39" i="4"/>
  <c r="B40" i="2"/>
  <c r="B40" i="4"/>
  <c r="B37" i="7"/>
  <c r="B37" i="5"/>
  <c r="B38" i="7"/>
  <c r="B38" i="5"/>
  <c r="B41" i="2"/>
  <c r="B42" i="2"/>
  <c r="B43" i="2"/>
  <c r="B44" i="2"/>
  <c r="B45" i="2"/>
  <c r="B41" i="4"/>
  <c r="B39" i="5"/>
  <c r="B39" i="7"/>
</calcChain>
</file>

<file path=xl/sharedStrings.xml><?xml version="1.0" encoding="utf-8"?>
<sst xmlns="http://schemas.openxmlformats.org/spreadsheetml/2006/main" count="156" uniqueCount="125">
  <si>
    <t>Region/ Province</t>
  </si>
  <si>
    <t>District</t>
  </si>
  <si>
    <t>Managing Authority</t>
  </si>
  <si>
    <t>Other</t>
  </si>
  <si>
    <t>TB</t>
  </si>
  <si>
    <t>Malaria</t>
  </si>
  <si>
    <t>Private</t>
  </si>
  <si>
    <t>Government</t>
  </si>
  <si>
    <t>FBO/NGO</t>
  </si>
  <si>
    <t xml:space="preserve">Facility Identification number  </t>
  </si>
  <si>
    <t>Hospital</t>
  </si>
  <si>
    <t>Health centre</t>
  </si>
  <si>
    <t>Health post</t>
  </si>
  <si>
    <t>Maternal child health post</t>
  </si>
  <si>
    <t>Clinic</t>
  </si>
  <si>
    <t>Disease Component</t>
  </si>
  <si>
    <t>HIV</t>
  </si>
  <si>
    <t>HSS</t>
  </si>
  <si>
    <t xml:space="preserve">Staff responsible for data collection and compilation of reports has received the appropriate training in the last 2 years
</t>
  </si>
  <si>
    <t>Yes-Completely
Partly-Assigned staff not appropriate
Not at all- Not assigned</t>
  </si>
  <si>
    <t>Yes- Completely
Partly-Some staff has received training
Mostly -All staff have received training but not in past 2 years
Not at all</t>
  </si>
  <si>
    <t>Yes</t>
  </si>
  <si>
    <t>Partly</t>
  </si>
  <si>
    <t>Mostly</t>
  </si>
  <si>
    <t>Not at all</t>
  </si>
  <si>
    <t xml:space="preserve">Responsibility for recording the delivery of services on source documents is clearly assigned to the relevant staff
</t>
  </si>
  <si>
    <t xml:space="preserve">There is process in place to ensure data compilation and reporting is completed even when responsible staff is not available to do the job </t>
  </si>
  <si>
    <t>There are designated staff responsible for reviewing reports prior to submission to the next level (e.g.., to districts, to regional offices, to the central HMIS, etc.)</t>
  </si>
  <si>
    <t>Yes-completely</t>
  </si>
  <si>
    <t xml:space="preserve">Not at all </t>
  </si>
  <si>
    <t>Reporting Guidelines</t>
  </si>
  <si>
    <t>PMTCT register</t>
  </si>
  <si>
    <t>OPD register</t>
  </si>
  <si>
    <t>TB register</t>
  </si>
  <si>
    <t>Archived data are organized such that records are easily retrievable (e.g. by service and date)</t>
  </si>
  <si>
    <t xml:space="preserve">There is appropriate (e.g. clean, dry) and adequate space (sufficient size) for the secure organization and storage of
source documents and reports  </t>
  </si>
  <si>
    <t>Access to archived data is limited to the appropriate staff (e.g. the storage area can be locked)</t>
  </si>
  <si>
    <t>If yes, the latest date of back-up is appropriate given the frequency of update of the computerized system (e.g., back-ups are weekly or monthly)</t>
  </si>
  <si>
    <t>The computerized system is password protected.</t>
  </si>
  <si>
    <t>Relevant personal data are maintained according to national or international confidentiality guidelines</t>
  </si>
  <si>
    <t>Functional Area/Indicator</t>
  </si>
  <si>
    <t>M&amp;E STRUCTURE , FUNCTTION, AND CAPABILITIES</t>
  </si>
  <si>
    <t>INDICATOR DEFINITIONS AND REPORTING GUIDELINES</t>
  </si>
  <si>
    <t>DATA COLLECTION TOOLS AND REPORTING FORMS</t>
  </si>
  <si>
    <t>DATA QUALITY AND SUPERVISION</t>
  </si>
  <si>
    <t>DATA STORAGE AND PROTECTION</t>
  </si>
  <si>
    <t>Does the facility have standard written definitions for the following indicators</t>
  </si>
  <si>
    <t>Disease component</t>
  </si>
  <si>
    <t>System Assessment of functional area and indicators</t>
  </si>
  <si>
    <t>S/n</t>
  </si>
  <si>
    <t>NA</t>
  </si>
  <si>
    <t>Total</t>
  </si>
  <si>
    <t>%yes</t>
  </si>
  <si>
    <t>%no</t>
  </si>
  <si>
    <t>%n/a</t>
  </si>
  <si>
    <t xml:space="preserve">Overall district rating </t>
  </si>
  <si>
    <t>Particular</t>
  </si>
  <si>
    <t>Marks</t>
  </si>
  <si>
    <t>Not at all/No</t>
  </si>
  <si>
    <t xml:space="preserve">Rating </t>
  </si>
  <si>
    <t>0- 36</t>
  </si>
  <si>
    <t>Overall Good Data Quality</t>
  </si>
  <si>
    <t>37-60</t>
  </si>
  <si>
    <t>Minor System Quality Issue</t>
  </si>
  <si>
    <t>61 above</t>
  </si>
  <si>
    <t>Major System Quality Issue</t>
  </si>
  <si>
    <t xml:space="preserve">District Identification number  </t>
  </si>
  <si>
    <t xml:space="preserve"> SYSTEM ASSESSMENT- DISTRICT LEVEL</t>
  </si>
  <si>
    <t>District Name</t>
  </si>
  <si>
    <t>District Number</t>
  </si>
  <si>
    <t>Name of District</t>
  </si>
  <si>
    <t>District Identification</t>
  </si>
  <si>
    <t>Are clear instructions on how to complete data collection and reporting forms/tools been provided to health facilities in the district?</t>
  </si>
  <si>
    <t>If the district health office supplies health facilities in the district with blank data collection tools (e.g. registers, reporting forms), are there sufficient copies available in the district to meet the needs of all health facilities (e.g. no evidence of stock-out in the previous 12 months)?</t>
  </si>
  <si>
    <t>The district health office provides health facilities with receives regular feedback on the quality of submitted reports according to the guidelines.</t>
  </si>
  <si>
    <t>Does the district have standard written definitions for the following indicators:</t>
  </si>
  <si>
    <t>Do the guidelines indicate what should be included in the report?</t>
  </si>
  <si>
    <t>Do the guidelines specify how (e.g., in what specific format) reports are to be submitted?</t>
  </si>
  <si>
    <t>Do they specify to whom they should be submitted?</t>
  </si>
  <si>
    <t>The district monitors the timeliness and completeness of reporting from health facilities in the district (e.g. there is an up-to- date ledger or computer file with dates of reception of facility reports and/or graphic depicting reporting performance)</t>
  </si>
  <si>
    <t>There is a routine and systematic process in the district for checking the quality of data at health facilities</t>
  </si>
  <si>
    <t>Accuracy checks (i.e. re-compilation of priority indicators by a supervisor for a given reporting period and comparison with reported values for the same period) are routinely conducted in facilities in the district</t>
  </si>
  <si>
    <t>Consistency check of summarized data (e.g. evaluation of trends) are routinely conducted</t>
  </si>
  <si>
    <t>Is there written policy or guidance document (e.g. SOP) at the district on when and how to conduct data quality checks?</t>
  </si>
  <si>
    <t>Is there written documentation at the district of the results of data quality controls?</t>
  </si>
  <si>
    <t>Has a documented supervisory visit has been conducted at the district in the past 6 months?</t>
  </si>
  <si>
    <t>There are copies of monthly reports submitted by the district to the next level available for the past 12 months</t>
  </si>
  <si>
    <t>Archived monthly reports from health facilities submitted to the district are available for the last 12 months</t>
  </si>
  <si>
    <t>The district monitors coverage for priority indicators</t>
  </si>
  <si>
    <t>The district tracks progress towards realistic targets for priority indicators</t>
  </si>
  <si>
    <t>There is a mechanism through which district HMIS staff can obtain support for data analysis and interpretation (e.g. peer-review meetings, supervisory visits, remote technical assistance)</t>
  </si>
  <si>
    <t>Data storage and Protection</t>
  </si>
  <si>
    <t>DATA USE</t>
  </si>
  <si>
    <t>Summary scores</t>
  </si>
  <si>
    <t>Programmatic decisions taken by the district (e.g. change in commodities ordered, changes in strategy, such as augmenting outreach services, etc.) are based on analysed data/results. (Ask to see examples)</t>
  </si>
  <si>
    <t>% of reports availble (total # received from HFs/total expected reports during theperiod)</t>
  </si>
  <si>
    <t xml:space="preserve">Reporting availability, completeness and timeliness </t>
  </si>
  <si>
    <t>% completeness total # of reports that were complete/total # of reports received from the health facilities</t>
  </si>
  <si>
    <t>% of reports received on time (total # of reports received on time/total # of reports that were received)</t>
  </si>
  <si>
    <t>B: INDICATOR DEFINITIONS AND REPORTING GUIDELINES</t>
  </si>
  <si>
    <t>C: DATA COLLECTION TOOLS AND REPORTING FORMS</t>
  </si>
  <si>
    <t>D: DATA QUALITY AND SUPERVISION</t>
  </si>
  <si>
    <t>E: DATA MAINTENANCE AND CONFIDENTIALITY</t>
  </si>
  <si>
    <t>F: Data Use</t>
  </si>
  <si>
    <t>Number</t>
  </si>
  <si>
    <t>District-Level System Assessment Reporting Tool</t>
  </si>
  <si>
    <t>A: M&amp;E STRUCTURE , FUNCTION, AND CAPABILITIES</t>
  </si>
  <si>
    <t xml:space="preserve">insert indicator here </t>
  </si>
  <si>
    <t>Has the immediate higher-level administrative unit (i.e. provincial or state M&amp;E office) provided written guidelines to the district on what should be recorded in reporting forms?</t>
  </si>
  <si>
    <t>And when they should be submitted?</t>
  </si>
  <si>
    <t>Yes - Completely
Partly - there are guidelines but they are informal i.e. not written or not standard
Not at all</t>
  </si>
  <si>
    <t>Yes - Completely
Mostly - There are guidelines but they are not printed or available at the facility
Partly - there are guidelines but they are informal i.e. not written or not standard
Not at all</t>
  </si>
  <si>
    <t>Are the written instructions/guidelines provided immediate higher-level administrative unit (i.e. provincial or state M&amp;E office) adequate to ensure standardized recording and reporting of program data?</t>
  </si>
  <si>
    <t>Are source documents and reporting forms/tools specified by the M&amp;E Directorate  consistently used by the district and all facilities in the district?</t>
  </si>
  <si>
    <t>Checks for timely entry and completeness of reports (e.g. monthly reports) is conducted by supervisors from the next higher level administrative unit or the district</t>
  </si>
  <si>
    <t xml:space="preserve">Does the facility receive regular supervisory visits from the  immediate higher level administrative unit (e.g. province or state level)? </t>
  </si>
  <si>
    <t xml:space="preserve">For computerized systems, there is a clearly documented and active procedure in place. This includes access control and backup/recovery. </t>
  </si>
  <si>
    <t>District Identification Number</t>
  </si>
  <si>
    <t>There are assigned staff to interpret and analyze the data/results</t>
  </si>
  <si>
    <t>Total Number of Health Facilities in District</t>
  </si>
  <si>
    <t xml:space="preserve">Corresponding period when each health facility is expected to submit a report to the district i.e. 1 month, 3 months, etc. </t>
  </si>
  <si>
    <t>Total # of expected reports from the health facility during the period (i.e. total # of health factilities in districts*period (i.e. 3 months))</t>
  </si>
  <si>
    <t>Total # of reports received from HFs</t>
  </si>
  <si>
    <t>Total # of reports received on time</t>
  </si>
  <si>
    <t xml:space="preserve">Total # of reports received that were complete i.e. report contains the reported count relevant to the indicator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</si>
</sst>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_(* \(#,##0\);_(* &quot;-&quot;??_);_(@_)"/>
  </numFmts>
  <fonts count="15" x14ac:knownFonts="1">
    <font>
      <sz val="11"/>
      <color theme="1"/>
      <name val="Calibri"/>
      <family val="2"/>
      <scheme val="minor"/>
    </font>
    <font>
      <sz val="11"/>
      <color theme="1"/>
      <name val="Calibri"/>
      <family val="2"/>
      <scheme val="minor"/>
    </font>
    <font>
      <sz val="12"/>
      <color theme="1"/>
      <name val="Calibri"/>
      <family val="2"/>
      <scheme val="minor"/>
    </font>
    <font>
      <sz val="11"/>
      <color theme="1"/>
      <name val="Arial"/>
      <family val="2"/>
    </font>
    <font>
      <b/>
      <sz val="14"/>
      <color theme="1"/>
      <name val="Arial"/>
      <family val="2"/>
    </font>
    <font>
      <b/>
      <u/>
      <sz val="10"/>
      <color theme="1"/>
      <name val="Arial"/>
      <family val="2"/>
    </font>
    <font>
      <sz val="10"/>
      <color theme="1"/>
      <name val="Arial"/>
      <family val="2"/>
    </font>
    <font>
      <b/>
      <sz val="10"/>
      <color theme="1"/>
      <name val="Arial"/>
      <family val="2"/>
    </font>
    <font>
      <b/>
      <sz val="10"/>
      <name val="Arial"/>
      <family val="2"/>
    </font>
    <font>
      <sz val="10"/>
      <name val="Arial"/>
      <family val="2"/>
    </font>
    <font>
      <b/>
      <sz val="14"/>
      <name val="Arial"/>
      <family val="2"/>
    </font>
    <font>
      <b/>
      <sz val="10"/>
      <color theme="0"/>
      <name val="Arial"/>
      <family val="2"/>
    </font>
    <font>
      <b/>
      <sz val="10"/>
      <color theme="4"/>
      <name val="Arial"/>
      <family val="2"/>
    </font>
    <font>
      <b/>
      <sz val="11"/>
      <color theme="1"/>
      <name val="Arial"/>
      <family val="2"/>
    </font>
    <font>
      <b/>
      <sz val="12"/>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auto="1"/>
      </top>
      <bottom/>
      <diagonal/>
    </border>
    <border>
      <left style="thin">
        <color indexed="64"/>
      </left>
      <right style="medium">
        <color indexed="64"/>
      </right>
      <top style="thin">
        <color indexed="64"/>
      </top>
      <bottom/>
      <diagonal/>
    </border>
  </borders>
  <cellStyleXfs count="3">
    <xf numFmtId="0" fontId="0" fillId="0" borderId="0"/>
    <xf numFmtId="43" fontId="1" fillId="0" borderId="0" applyFont="0" applyFill="0" applyBorder="0" applyAlignment="0" applyProtection="0"/>
    <xf numFmtId="0" fontId="2" fillId="0" borderId="0"/>
  </cellStyleXfs>
  <cellXfs count="160">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0" xfId="0" applyFill="1" applyBorder="1"/>
    <xf numFmtId="0" fontId="0" fillId="2" borderId="5" xfId="0" applyFill="1" applyBorder="1" applyAlignment="1"/>
    <xf numFmtId="0" fontId="0" fillId="2" borderId="5" xfId="0" applyFill="1" applyBorder="1"/>
    <xf numFmtId="0" fontId="0" fillId="2" borderId="5" xfId="0" applyFill="1" applyBorder="1" applyProtection="1">
      <protection locked="0"/>
    </xf>
    <xf numFmtId="0" fontId="0" fillId="2" borderId="6" xfId="0" applyFill="1" applyBorder="1"/>
    <xf numFmtId="0" fontId="0" fillId="2" borderId="7" xfId="0" applyFill="1" applyBorder="1"/>
    <xf numFmtId="0" fontId="0" fillId="2" borderId="8" xfId="0" applyFill="1" applyBorder="1" applyProtection="1">
      <protection locked="0"/>
    </xf>
    <xf numFmtId="0" fontId="3" fillId="2" borderId="0" xfId="0" applyFont="1" applyFill="1" applyBorder="1"/>
    <xf numFmtId="0" fontId="3" fillId="2" borderId="5" xfId="0" applyFont="1" applyFill="1" applyBorder="1"/>
    <xf numFmtId="0" fontId="3" fillId="2" borderId="5" xfId="0" applyFont="1" applyFill="1" applyBorder="1" applyProtection="1">
      <protection locked="0"/>
    </xf>
    <xf numFmtId="0" fontId="4" fillId="0" borderId="0" xfId="0" applyFont="1"/>
    <xf numFmtId="0" fontId="5" fillId="0" borderId="0" xfId="0" applyFont="1"/>
    <xf numFmtId="0" fontId="6" fillId="0" borderId="0" xfId="0" applyFont="1"/>
    <xf numFmtId="0" fontId="3" fillId="0" borderId="0" xfId="0" applyFont="1"/>
    <xf numFmtId="0" fontId="6" fillId="0" borderId="0" xfId="0" applyFont="1" applyAlignment="1"/>
    <xf numFmtId="0" fontId="8" fillId="3" borderId="9" xfId="2" applyFont="1" applyFill="1" applyBorder="1" applyAlignment="1">
      <alignment vertical="top" wrapText="1"/>
    </xf>
    <xf numFmtId="0" fontId="6" fillId="4" borderId="9" xfId="0" applyFont="1" applyFill="1" applyBorder="1" applyAlignment="1">
      <alignment horizontal="center" vertical="center"/>
    </xf>
    <xf numFmtId="0" fontId="6" fillId="4" borderId="9" xfId="0" applyFont="1" applyFill="1" applyBorder="1"/>
    <xf numFmtId="0" fontId="9" fillId="0" borderId="9" xfId="0" applyFont="1" applyBorder="1" applyAlignment="1">
      <alignment horizontal="left" vertical="top" wrapText="1" indent="1"/>
    </xf>
    <xf numFmtId="0" fontId="7" fillId="3" borderId="9" xfId="0" applyFont="1" applyFill="1" applyBorder="1" applyAlignment="1"/>
    <xf numFmtId="0" fontId="8" fillId="3" borderId="9" xfId="2" applyFont="1" applyFill="1" applyBorder="1" applyAlignment="1">
      <alignment horizontal="center" wrapText="1"/>
    </xf>
    <xf numFmtId="0" fontId="8" fillId="3" borderId="10" xfId="2" applyFont="1" applyFill="1" applyBorder="1" applyAlignment="1">
      <alignment horizontal="center" wrapText="1"/>
    </xf>
    <xf numFmtId="0" fontId="7" fillId="3" borderId="9" xfId="0" applyFont="1" applyFill="1" applyBorder="1" applyAlignment="1">
      <alignment horizontal="center"/>
    </xf>
    <xf numFmtId="0" fontId="3" fillId="0" borderId="0" xfId="0" applyFont="1" applyAlignment="1">
      <alignment horizontal="center"/>
    </xf>
    <xf numFmtId="0" fontId="7" fillId="3" borderId="9" xfId="0" applyFont="1" applyFill="1" applyBorder="1" applyAlignment="1">
      <alignment horizontal="center" wrapText="1"/>
    </xf>
    <xf numFmtId="0" fontId="7" fillId="0" borderId="0" xfId="0" applyFont="1"/>
    <xf numFmtId="0" fontId="8" fillId="7" borderId="9" xfId="2" applyFont="1" applyFill="1" applyBorder="1" applyAlignment="1">
      <alignment vertical="top" wrapText="1"/>
    </xf>
    <xf numFmtId="0" fontId="6" fillId="4" borderId="9" xfId="0" applyFont="1" applyFill="1" applyBorder="1" applyAlignment="1">
      <alignment vertical="top"/>
    </xf>
    <xf numFmtId="0" fontId="6" fillId="0" borderId="9" xfId="0" applyFont="1" applyFill="1" applyBorder="1"/>
    <xf numFmtId="0" fontId="11" fillId="0" borderId="0" xfId="0" applyFont="1" applyFill="1" applyBorder="1" applyAlignment="1">
      <alignment horizontal="center"/>
    </xf>
    <xf numFmtId="0" fontId="6" fillId="0" borderId="0" xfId="0" applyFont="1" applyFill="1"/>
    <xf numFmtId="0" fontId="12" fillId="3" borderId="9" xfId="0" applyFont="1" applyFill="1" applyBorder="1" applyAlignment="1">
      <alignment vertical="top" wrapText="1"/>
    </xf>
    <xf numFmtId="0" fontId="7" fillId="3" borderId="9" xfId="0" applyFont="1" applyFill="1" applyBorder="1" applyAlignment="1">
      <alignment vertical="top" wrapText="1"/>
    </xf>
    <xf numFmtId="0" fontId="7" fillId="3" borderId="14" xfId="0" applyFont="1" applyFill="1" applyBorder="1" applyAlignment="1">
      <alignment horizontal="center" vertical="top"/>
    </xf>
    <xf numFmtId="0" fontId="8" fillId="3" borderId="14" xfId="2" applyFont="1" applyFill="1" applyBorder="1" applyAlignment="1">
      <alignment horizontal="center" vertical="top" wrapText="1"/>
    </xf>
    <xf numFmtId="0" fontId="12" fillId="3" borderId="12" xfId="0" applyFont="1" applyFill="1" applyBorder="1" applyAlignment="1">
      <alignment vertical="top" wrapText="1"/>
    </xf>
    <xf numFmtId="0" fontId="12" fillId="3" borderId="11" xfId="0" applyFont="1" applyFill="1" applyBorder="1" applyAlignment="1">
      <alignment vertical="top" wrapText="1"/>
    </xf>
    <xf numFmtId="0" fontId="7" fillId="3" borderId="12" xfId="0" applyFont="1" applyFill="1" applyBorder="1" applyAlignment="1">
      <alignment horizontal="center" vertical="top" wrapText="1"/>
    </xf>
    <xf numFmtId="0" fontId="6" fillId="0" borderId="9" xfId="0" applyFont="1" applyFill="1" applyBorder="1" applyAlignment="1">
      <alignment vertical="top"/>
    </xf>
    <xf numFmtId="0" fontId="6" fillId="0" borderId="9" xfId="0" applyFont="1" applyBorder="1"/>
    <xf numFmtId="0" fontId="6" fillId="0" borderId="0" xfId="0" applyFont="1" applyFill="1" applyBorder="1"/>
    <xf numFmtId="0" fontId="8" fillId="3" borderId="9" xfId="2" applyFont="1" applyFill="1" applyBorder="1" applyAlignment="1">
      <alignment horizontal="left" vertical="top" wrapText="1"/>
    </xf>
    <xf numFmtId="0" fontId="6" fillId="0" borderId="17" xfId="0" applyFont="1" applyFill="1" applyBorder="1"/>
    <xf numFmtId="0" fontId="7" fillId="3" borderId="9" xfId="0" applyFont="1" applyFill="1" applyBorder="1" applyAlignment="1">
      <alignment horizontal="center" vertical="center"/>
    </xf>
    <xf numFmtId="0" fontId="8" fillId="3" borderId="9" xfId="2" applyFont="1" applyFill="1" applyBorder="1" applyAlignment="1">
      <alignment horizontal="center" vertical="center" wrapText="1"/>
    </xf>
    <xf numFmtId="0" fontId="7" fillId="3" borderId="9" xfId="0" applyFont="1" applyFill="1" applyBorder="1" applyAlignment="1">
      <alignment vertical="center"/>
    </xf>
    <xf numFmtId="0" fontId="8" fillId="3" borderId="9" xfId="2" applyFont="1" applyFill="1" applyBorder="1" applyAlignment="1">
      <alignment vertical="center" wrapText="1"/>
    </xf>
    <xf numFmtId="0" fontId="7" fillId="3" borderId="9" xfId="0" applyFont="1" applyFill="1" applyBorder="1" applyAlignment="1">
      <alignment horizontal="left" vertical="center" wrapText="1"/>
    </xf>
    <xf numFmtId="0" fontId="4" fillId="5" borderId="9" xfId="0" applyFont="1" applyFill="1" applyBorder="1" applyAlignment="1">
      <alignment horizontal="center"/>
    </xf>
    <xf numFmtId="0" fontId="7" fillId="7" borderId="23" xfId="0" applyFont="1" applyFill="1" applyBorder="1" applyAlignment="1">
      <alignment vertical="top" wrapText="1"/>
    </xf>
    <xf numFmtId="0" fontId="7" fillId="7" borderId="24" xfId="0" applyFont="1" applyFill="1" applyBorder="1" applyAlignment="1">
      <alignment vertical="top" wrapText="1"/>
    </xf>
    <xf numFmtId="0" fontId="3" fillId="0" borderId="18" xfId="0" applyFont="1" applyBorder="1"/>
    <xf numFmtId="0" fontId="3" fillId="0" borderId="20" xfId="0" applyFont="1" applyBorder="1"/>
    <xf numFmtId="0" fontId="6" fillId="0" borderId="21" xfId="0" applyFont="1" applyBorder="1"/>
    <xf numFmtId="0" fontId="6" fillId="0" borderId="22" xfId="0" applyFont="1" applyBorder="1"/>
    <xf numFmtId="0" fontId="6" fillId="0" borderId="18" xfId="0" applyFont="1" applyBorder="1"/>
    <xf numFmtId="0" fontId="6" fillId="0" borderId="19" xfId="0" applyFont="1" applyBorder="1"/>
    <xf numFmtId="0" fontId="6" fillId="0" borderId="20" xfId="0" applyFont="1" applyBorder="1"/>
    <xf numFmtId="0" fontId="6" fillId="0" borderId="26" xfId="0" applyFont="1" applyBorder="1"/>
    <xf numFmtId="0" fontId="6" fillId="0" borderId="14" xfId="0" applyFont="1" applyBorder="1"/>
    <xf numFmtId="0" fontId="6" fillId="0" borderId="27" xfId="0" applyFont="1" applyBorder="1"/>
    <xf numFmtId="0" fontId="3" fillId="0" borderId="31" xfId="0" applyFont="1" applyBorder="1"/>
    <xf numFmtId="0" fontId="3" fillId="0" borderId="21" xfId="0" applyFont="1" applyBorder="1"/>
    <xf numFmtId="0" fontId="3" fillId="0" borderId="22" xfId="0" applyFont="1" applyBorder="1"/>
    <xf numFmtId="0" fontId="3" fillId="0" borderId="32" xfId="0" applyFont="1" applyBorder="1"/>
    <xf numFmtId="0" fontId="13" fillId="7" borderId="14" xfId="0" applyFont="1" applyFill="1" applyBorder="1"/>
    <xf numFmtId="0" fontId="3" fillId="7" borderId="14" xfId="0" applyFont="1" applyFill="1" applyBorder="1"/>
    <xf numFmtId="0" fontId="13" fillId="7" borderId="9" xfId="0" applyFont="1" applyFill="1" applyBorder="1"/>
    <xf numFmtId="0" fontId="3" fillId="7" borderId="9" xfId="0" applyFont="1" applyFill="1" applyBorder="1"/>
    <xf numFmtId="0" fontId="7" fillId="0" borderId="0" xfId="0" applyFont="1" applyBorder="1" applyAlignment="1">
      <alignment vertical="top"/>
    </xf>
    <xf numFmtId="0" fontId="6" fillId="0" borderId="0" xfId="0" applyFont="1" applyAlignment="1">
      <alignment vertical="top"/>
    </xf>
    <xf numFmtId="0" fontId="7" fillId="0" borderId="9" xfId="0" applyFont="1" applyBorder="1" applyAlignment="1">
      <alignment vertical="top"/>
    </xf>
    <xf numFmtId="0" fontId="6" fillId="0" borderId="0" xfId="0" applyFont="1" applyBorder="1"/>
    <xf numFmtId="164" fontId="6" fillId="0" borderId="0" xfId="1" applyNumberFormat="1" applyFont="1" applyBorder="1"/>
    <xf numFmtId="0" fontId="3" fillId="0" borderId="0" xfId="0" applyFont="1" applyBorder="1"/>
    <xf numFmtId="0" fontId="6" fillId="8" borderId="9" xfId="0" applyFont="1" applyFill="1" applyBorder="1"/>
    <xf numFmtId="0" fontId="6" fillId="0" borderId="9" xfId="0" applyFont="1" applyBorder="1" applyAlignment="1">
      <alignment horizontal="left"/>
    </xf>
    <xf numFmtId="0" fontId="6" fillId="5" borderId="9" xfId="0" applyFont="1" applyFill="1" applyBorder="1"/>
    <xf numFmtId="0" fontId="6" fillId="6" borderId="9" xfId="0" applyFont="1" applyFill="1" applyBorder="1"/>
    <xf numFmtId="0" fontId="13" fillId="0" borderId="0" xfId="0" applyFont="1"/>
    <xf numFmtId="0" fontId="3" fillId="0" borderId="9" xfId="0" applyFont="1" applyBorder="1"/>
    <xf numFmtId="0" fontId="7" fillId="3" borderId="9" xfId="0" applyFont="1" applyFill="1" applyBorder="1" applyAlignment="1">
      <alignment vertical="center" wrapText="1"/>
    </xf>
    <xf numFmtId="0" fontId="7" fillId="3" borderId="10" xfId="0" applyFont="1" applyFill="1" applyBorder="1" applyAlignment="1">
      <alignment horizontal="center"/>
    </xf>
    <xf numFmtId="0" fontId="7" fillId="3" borderId="12" xfId="0" applyFont="1" applyFill="1" applyBorder="1" applyAlignment="1">
      <alignment horizontal="center"/>
    </xf>
    <xf numFmtId="0" fontId="10" fillId="7" borderId="10" xfId="0" applyFont="1" applyFill="1" applyBorder="1" applyAlignment="1">
      <alignment horizontal="center"/>
    </xf>
    <xf numFmtId="0" fontId="10" fillId="7" borderId="12" xfId="0" applyFont="1" applyFill="1" applyBorder="1" applyAlignment="1">
      <alignment horizontal="center"/>
    </xf>
    <xf numFmtId="0" fontId="10" fillId="7" borderId="11" xfId="0" applyFont="1" applyFill="1" applyBorder="1" applyAlignment="1">
      <alignment horizontal="center"/>
    </xf>
    <xf numFmtId="0" fontId="7" fillId="7" borderId="13" xfId="0" applyFont="1" applyFill="1" applyBorder="1" applyAlignment="1">
      <alignment horizontal="left" vertical="center"/>
    </xf>
    <xf numFmtId="0" fontId="7" fillId="7" borderId="14" xfId="0" applyFont="1" applyFill="1" applyBorder="1" applyAlignment="1">
      <alignment horizontal="left" vertical="center"/>
    </xf>
    <xf numFmtId="0" fontId="8" fillId="7" borderId="13" xfId="2" applyFont="1" applyFill="1" applyBorder="1" applyAlignment="1">
      <alignment horizontal="left" vertical="center" wrapText="1"/>
    </xf>
    <xf numFmtId="0" fontId="8" fillId="7" borderId="14" xfId="2" applyFont="1" applyFill="1" applyBorder="1" applyAlignment="1">
      <alignment horizontal="left" vertical="center" wrapText="1"/>
    </xf>
    <xf numFmtId="0" fontId="8" fillId="3" borderId="10" xfId="2" applyFont="1" applyFill="1" applyBorder="1" applyAlignment="1">
      <alignment horizontal="center" vertical="top" wrapText="1"/>
    </xf>
    <xf numFmtId="0" fontId="8" fillId="3" borderId="12" xfId="2" applyFont="1" applyFill="1" applyBorder="1" applyAlignment="1">
      <alignment horizontal="center" vertical="top" wrapText="1"/>
    </xf>
    <xf numFmtId="0" fontId="8" fillId="3" borderId="11" xfId="2" applyFont="1" applyFill="1" applyBorder="1" applyAlignment="1">
      <alignment horizontal="center" vertical="top" wrapText="1"/>
    </xf>
    <xf numFmtId="0" fontId="8" fillId="3" borderId="10" xfId="2" applyFont="1" applyFill="1" applyBorder="1" applyAlignment="1">
      <alignment horizontal="left" vertical="top" wrapText="1"/>
    </xf>
    <xf numFmtId="0" fontId="8" fillId="3" borderId="12" xfId="2" applyFont="1" applyFill="1" applyBorder="1" applyAlignment="1">
      <alignment horizontal="left" vertical="top" wrapText="1"/>
    </xf>
    <xf numFmtId="0" fontId="8" fillId="3" borderId="11" xfId="2"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8" fillId="3" borderId="13" xfId="2" applyFont="1" applyFill="1" applyBorder="1" applyAlignment="1">
      <alignment horizontal="center" vertical="center" wrapText="1"/>
    </xf>
    <xf numFmtId="0" fontId="8" fillId="3" borderId="14" xfId="2" applyFont="1" applyFill="1" applyBorder="1" applyAlignment="1">
      <alignment horizontal="center" vertical="center" wrapText="1"/>
    </xf>
    <xf numFmtId="0" fontId="8" fillId="3" borderId="15" xfId="2" applyFont="1" applyFill="1" applyBorder="1" applyAlignment="1">
      <alignment horizontal="center" vertical="top" wrapText="1"/>
    </xf>
    <xf numFmtId="0" fontId="8" fillId="3" borderId="16" xfId="2"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1" xfId="0" applyFont="1" applyFill="1" applyBorder="1" applyAlignment="1">
      <alignment horizontal="center" vertical="top" wrapText="1"/>
    </xf>
    <xf numFmtId="0" fontId="8" fillId="3" borderId="9" xfId="2" applyFont="1" applyFill="1" applyBorder="1" applyAlignment="1">
      <alignment horizontal="center" vertical="top" wrapText="1"/>
    </xf>
    <xf numFmtId="0" fontId="8" fillId="3" borderId="13" xfId="2" applyFont="1" applyFill="1" applyBorder="1" applyAlignment="1">
      <alignment horizontal="center" vertical="top" wrapText="1"/>
    </xf>
    <xf numFmtId="0" fontId="8" fillId="3" borderId="14" xfId="2" applyFont="1" applyFill="1" applyBorder="1" applyAlignment="1">
      <alignment horizontal="center" vertical="top" wrapText="1"/>
    </xf>
    <xf numFmtId="0" fontId="8" fillId="7" borderId="13" xfId="2" applyFont="1" applyFill="1" applyBorder="1" applyAlignment="1">
      <alignment horizontal="center" vertical="center" wrapText="1"/>
    </xf>
    <xf numFmtId="0" fontId="8" fillId="7" borderId="14" xfId="2"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14" fillId="7" borderId="18" xfId="0" applyFont="1" applyFill="1" applyBorder="1" applyAlignment="1">
      <alignment horizontal="center" wrapText="1"/>
    </xf>
    <xf numFmtId="0" fontId="14" fillId="7" borderId="19" xfId="0" applyFont="1" applyFill="1" applyBorder="1" applyAlignment="1">
      <alignment horizontal="center" wrapText="1"/>
    </xf>
    <xf numFmtId="0" fontId="14" fillId="7" borderId="20" xfId="0" applyFont="1" applyFill="1" applyBorder="1" applyAlignment="1">
      <alignment horizontal="center" wrapText="1"/>
    </xf>
    <xf numFmtId="0" fontId="7" fillId="7" borderId="40" xfId="0" applyFont="1" applyFill="1" applyBorder="1" applyAlignment="1">
      <alignment horizontal="center" vertical="top" wrapText="1"/>
    </xf>
    <xf numFmtId="0" fontId="7" fillId="7" borderId="37" xfId="0" applyFont="1" applyFill="1" applyBorder="1" applyAlignment="1">
      <alignment horizontal="center" vertical="top" wrapText="1"/>
    </xf>
    <xf numFmtId="0" fontId="7" fillId="7" borderId="13" xfId="0" applyFont="1" applyFill="1" applyBorder="1" applyAlignment="1">
      <alignment horizontal="center" vertical="top" wrapText="1"/>
    </xf>
    <xf numFmtId="0" fontId="7" fillId="7" borderId="38" xfId="0" applyFont="1" applyFill="1" applyBorder="1" applyAlignment="1">
      <alignment horizontal="center" vertical="top" wrapText="1"/>
    </xf>
    <xf numFmtId="0" fontId="7" fillId="7" borderId="41" xfId="0" applyFont="1" applyFill="1" applyBorder="1" applyAlignment="1">
      <alignment horizontal="center" vertical="top" wrapText="1"/>
    </xf>
    <xf numFmtId="0" fontId="7" fillId="7" borderId="39" xfId="0" applyFont="1" applyFill="1" applyBorder="1" applyAlignment="1">
      <alignment horizontal="center" vertical="top" wrapText="1"/>
    </xf>
    <xf numFmtId="0" fontId="14" fillId="7" borderId="37" xfId="0" applyFont="1" applyFill="1" applyBorder="1" applyAlignment="1">
      <alignment horizontal="center" wrapText="1"/>
    </xf>
    <xf numFmtId="0" fontId="14" fillId="7" borderId="38" xfId="0" applyFont="1" applyFill="1" applyBorder="1" applyAlignment="1">
      <alignment horizontal="center" wrapText="1"/>
    </xf>
    <xf numFmtId="0" fontId="14" fillId="7" borderId="39" xfId="0" applyFont="1" applyFill="1" applyBorder="1" applyAlignment="1">
      <alignment horizontal="center" wrapText="1"/>
    </xf>
    <xf numFmtId="0" fontId="7" fillId="7" borderId="18" xfId="0" applyFont="1" applyFill="1" applyBorder="1" applyAlignment="1">
      <alignment horizontal="center" wrapText="1"/>
    </xf>
    <xf numFmtId="0" fontId="7" fillId="7" borderId="19" xfId="0" applyFont="1" applyFill="1" applyBorder="1" applyAlignment="1">
      <alignment horizontal="center" wrapText="1"/>
    </xf>
    <xf numFmtId="0" fontId="14" fillId="7" borderId="6" xfId="0" applyFont="1" applyFill="1" applyBorder="1" applyAlignment="1">
      <alignment horizontal="center" wrapText="1"/>
    </xf>
    <xf numFmtId="0" fontId="14" fillId="7" borderId="7" xfId="0" applyFont="1" applyFill="1" applyBorder="1" applyAlignment="1">
      <alignment horizontal="center" wrapText="1"/>
    </xf>
    <xf numFmtId="0" fontId="14" fillId="7" borderId="8" xfId="0" applyFont="1" applyFill="1" applyBorder="1" applyAlignment="1">
      <alignment horizontal="center" wrapText="1"/>
    </xf>
    <xf numFmtId="0" fontId="7" fillId="7" borderId="19" xfId="0" applyFont="1" applyFill="1" applyBorder="1" applyAlignment="1">
      <alignment horizontal="center" vertical="top" wrapText="1"/>
    </xf>
    <xf numFmtId="0" fontId="7" fillId="7" borderId="24" xfId="0" applyFont="1" applyFill="1" applyBorder="1" applyAlignment="1">
      <alignment horizontal="center" vertical="top" wrapText="1"/>
    </xf>
    <xf numFmtId="0" fontId="7" fillId="7" borderId="18" xfId="0" applyFont="1" applyFill="1" applyBorder="1" applyAlignment="1">
      <alignment horizontal="center" vertical="top" wrapText="1"/>
    </xf>
    <xf numFmtId="0" fontId="7" fillId="7" borderId="23" xfId="0" applyFont="1" applyFill="1" applyBorder="1" applyAlignment="1">
      <alignment horizontal="center" vertical="top" wrapText="1"/>
    </xf>
    <xf numFmtId="0" fontId="7" fillId="7" borderId="20" xfId="0" applyFont="1" applyFill="1" applyBorder="1" applyAlignment="1">
      <alignment horizontal="center" vertical="top" wrapText="1"/>
    </xf>
    <xf numFmtId="0" fontId="7" fillId="7" borderId="25" xfId="0" applyFont="1" applyFill="1" applyBorder="1" applyAlignment="1">
      <alignment horizontal="center" vertical="top" wrapText="1"/>
    </xf>
    <xf numFmtId="0" fontId="13" fillId="2" borderId="15" xfId="0" applyFont="1" applyFill="1" applyBorder="1" applyAlignment="1">
      <alignment horizontal="center" wrapText="1"/>
    </xf>
    <xf numFmtId="0" fontId="13" fillId="2" borderId="0" xfId="0" applyFont="1" applyFill="1" applyBorder="1" applyAlignment="1">
      <alignment horizontal="center" wrapText="1"/>
    </xf>
    <xf numFmtId="0" fontId="13" fillId="2" borderId="17" xfId="0" applyFont="1" applyFill="1" applyBorder="1" applyAlignment="1">
      <alignment horizontal="center" wrapText="1"/>
    </xf>
    <xf numFmtId="0" fontId="14" fillId="7" borderId="34" xfId="0" applyFont="1" applyFill="1" applyBorder="1" applyAlignment="1">
      <alignment horizontal="center" vertical="center" wrapText="1"/>
    </xf>
    <xf numFmtId="0" fontId="14" fillId="7" borderId="35" xfId="0" applyFont="1" applyFill="1" applyBorder="1" applyAlignment="1">
      <alignment horizontal="center" vertical="center" wrapText="1"/>
    </xf>
    <xf numFmtId="0" fontId="14" fillId="7" borderId="36" xfId="0" applyFont="1" applyFill="1" applyBorder="1" applyAlignment="1">
      <alignment horizontal="center" vertical="center" wrapText="1"/>
    </xf>
    <xf numFmtId="0" fontId="13" fillId="7" borderId="31" xfId="0" applyFont="1" applyFill="1" applyBorder="1" applyAlignment="1">
      <alignment horizontal="center" vertical="center"/>
    </xf>
    <xf numFmtId="0" fontId="13" fillId="7" borderId="32" xfId="0" applyFont="1" applyFill="1" applyBorder="1" applyAlignment="1">
      <alignment horizontal="center" vertical="center"/>
    </xf>
    <xf numFmtId="0" fontId="13" fillId="7" borderId="33" xfId="0" applyFont="1" applyFill="1" applyBorder="1" applyAlignment="1">
      <alignment horizontal="center" vertical="center"/>
    </xf>
    <xf numFmtId="0" fontId="7" fillId="7" borderId="14" xfId="0" applyFont="1" applyFill="1" applyBorder="1" applyAlignment="1">
      <alignment horizontal="center" vertical="top" wrapText="1"/>
    </xf>
    <xf numFmtId="0" fontId="7" fillId="7" borderId="27" xfId="0" applyFont="1" applyFill="1" applyBorder="1" applyAlignment="1">
      <alignment horizontal="center" vertical="top" wrapText="1"/>
    </xf>
    <xf numFmtId="0" fontId="14" fillId="7" borderId="37" xfId="0" applyFont="1" applyFill="1" applyBorder="1" applyAlignment="1">
      <alignment horizontal="center" vertical="center" wrapText="1"/>
    </xf>
    <xf numFmtId="0" fontId="14" fillId="7" borderId="38" xfId="0" applyFont="1" applyFill="1" applyBorder="1" applyAlignment="1">
      <alignment horizontal="center" vertical="center" wrapText="1"/>
    </xf>
    <xf numFmtId="0" fontId="14" fillId="7" borderId="39" xfId="0" applyFont="1" applyFill="1" applyBorder="1" applyAlignment="1">
      <alignment horizontal="center" vertical="center" wrapText="1"/>
    </xf>
  </cellXfs>
  <cellStyles count="3">
    <cellStyle name="Comma" xfId="1" builtinId="3"/>
    <cellStyle name="Normal" xfId="0" builtinId="0"/>
    <cellStyle name="Normal 2" xfId="2"/>
  </cellStyles>
  <dxfs count="168">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66675</xdr:rowOff>
    </xdr:from>
    <xdr:to>
      <xdr:col>7</xdr:col>
      <xdr:colOff>114300</xdr:colOff>
      <xdr:row>14</xdr:row>
      <xdr:rowOff>0</xdr:rowOff>
    </xdr:to>
    <xdr:sp macro="" textlink="">
      <xdr:nvSpPr>
        <xdr:cNvPr id="2" name="TextBox 1"/>
        <xdr:cNvSpPr txBox="1"/>
      </xdr:nvSpPr>
      <xdr:spPr>
        <a:xfrm>
          <a:off x="781050" y="1343025"/>
          <a:ext cx="4095750" cy="1457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n-US" sz="3200" b="1">
              <a:solidFill>
                <a:schemeClr val="dk1"/>
              </a:solidFill>
              <a:effectLst/>
              <a:latin typeface="+mn-lt"/>
              <a:ea typeface="+mn-ea"/>
              <a:cs typeface="+mn-cs"/>
            </a:rPr>
            <a:t>Data Quality</a:t>
          </a:r>
          <a:r>
            <a:rPr lang="en-US" sz="3200" b="1" baseline="0">
              <a:solidFill>
                <a:schemeClr val="dk1"/>
              </a:solidFill>
              <a:effectLst/>
              <a:latin typeface="+mn-lt"/>
              <a:ea typeface="+mn-ea"/>
              <a:cs typeface="+mn-cs"/>
            </a:rPr>
            <a:t> Review -</a:t>
          </a:r>
        </a:p>
        <a:p>
          <a:pPr marL="0" marR="0" indent="0" algn="ctr" defTabSz="914400" eaLnBrk="1" fontAlgn="auto" latinLnBrk="0" hangingPunct="1">
            <a:lnSpc>
              <a:spcPct val="100000"/>
            </a:lnSpc>
            <a:spcBef>
              <a:spcPts val="0"/>
            </a:spcBef>
            <a:spcAft>
              <a:spcPts val="0"/>
            </a:spcAft>
            <a:buClrTx/>
            <a:buSzTx/>
            <a:buFontTx/>
            <a:buNone/>
            <a:tabLst/>
            <a:defRPr/>
          </a:pPr>
          <a:r>
            <a:rPr lang="en-US" sz="1600" b="1" baseline="0">
              <a:solidFill>
                <a:schemeClr val="dk1"/>
              </a:solidFill>
              <a:effectLst/>
              <a:latin typeface="+mn-lt"/>
              <a:ea typeface="+mn-ea"/>
              <a:cs typeface="+mn-cs"/>
            </a:rPr>
            <a:t>Facility Reporting System Assessment Tool</a:t>
          </a:r>
        </a:p>
        <a:p>
          <a:pPr marL="0" marR="0" indent="0" algn="ctr" defTabSz="914400" eaLnBrk="1" fontAlgn="auto" latinLnBrk="0" hangingPunct="1">
            <a:lnSpc>
              <a:spcPct val="100000"/>
            </a:lnSpc>
            <a:spcBef>
              <a:spcPts val="0"/>
            </a:spcBef>
            <a:spcAft>
              <a:spcPts val="0"/>
            </a:spcAft>
            <a:buClrTx/>
            <a:buSzTx/>
            <a:buFontTx/>
            <a:buNone/>
            <a:tabLst/>
            <a:defRPr/>
          </a:pPr>
          <a:r>
            <a:rPr lang="en-US" sz="1600" b="1" baseline="0">
              <a:solidFill>
                <a:schemeClr val="dk1"/>
              </a:solidFill>
              <a:effectLst/>
              <a:latin typeface="+mn-lt"/>
              <a:ea typeface="+mn-ea"/>
              <a:cs typeface="+mn-cs"/>
            </a:rPr>
            <a:t>January 2017</a:t>
          </a:r>
          <a:endParaRPr lang="en-US" sz="1600">
            <a:solidFill>
              <a:schemeClr val="dk1"/>
            </a:solidFill>
            <a:effectLst/>
            <a:latin typeface="+mn-lt"/>
            <a:ea typeface="+mn-ea"/>
            <a:cs typeface="+mn-cs"/>
          </a:endParaRPr>
        </a:p>
      </xdr:txBody>
    </xdr:sp>
    <xdr:clientData/>
  </xdr:twoCellAnchor>
  <xdr:twoCellAnchor>
    <xdr:from>
      <xdr:col>1</xdr:col>
      <xdr:colOff>0</xdr:colOff>
      <xdr:row>16</xdr:row>
      <xdr:rowOff>82550</xdr:rowOff>
    </xdr:from>
    <xdr:to>
      <xdr:col>6</xdr:col>
      <xdr:colOff>609600</xdr:colOff>
      <xdr:row>20</xdr:row>
      <xdr:rowOff>187325</xdr:rowOff>
    </xdr:to>
    <xdr:sp macro="" textlink="" fLocksText="0">
      <xdr:nvSpPr>
        <xdr:cNvPr id="3" name="Text Box 3"/>
        <xdr:cNvSpPr txBox="1"/>
      </xdr:nvSpPr>
      <xdr:spPr>
        <a:xfrm>
          <a:off x="781050" y="3263900"/>
          <a:ext cx="3876675" cy="866775"/>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0" marR="0" algn="ctr">
            <a:lnSpc>
              <a:spcPts val="2700"/>
            </a:lnSpc>
            <a:spcBef>
              <a:spcPts val="0"/>
            </a:spcBef>
            <a:spcAft>
              <a:spcPts val="0"/>
            </a:spcAft>
          </a:pPr>
          <a:r>
            <a:rPr lang="en-US" sz="2400" b="1">
              <a:solidFill>
                <a:srgbClr val="A6A6A6"/>
              </a:solidFill>
              <a:effectLst/>
              <a:ea typeface="SimSun"/>
              <a:cs typeface="Calibri"/>
            </a:rPr>
            <a:t>Disease- </a:t>
          </a:r>
          <a:endParaRPr lang="en-US" sz="1200">
            <a:effectLst/>
            <a:latin typeface="Times New Roman"/>
            <a:ea typeface="SimSun"/>
          </a:endParaRPr>
        </a:p>
        <a:p>
          <a:pPr marL="0" marR="0" algn="ctr">
            <a:lnSpc>
              <a:spcPts val="2700"/>
            </a:lnSpc>
            <a:spcBef>
              <a:spcPts val="0"/>
            </a:spcBef>
            <a:spcAft>
              <a:spcPts val="0"/>
            </a:spcAft>
          </a:pPr>
          <a:r>
            <a:rPr lang="en-US" sz="2400" b="1">
              <a:solidFill>
                <a:srgbClr val="A6A6A6"/>
              </a:solidFill>
              <a:effectLst/>
              <a:ea typeface="SimSun"/>
              <a:cs typeface="Calibri"/>
            </a:rPr>
            <a:t>&lt;Country name&gt;, &lt;Year&gt;</a:t>
          </a:r>
          <a:endParaRPr lang="en-US" sz="1200">
            <a:effectLst/>
            <a:latin typeface="Times New Roman"/>
            <a:ea typeface="SimSun"/>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selection activeCell="C29" sqref="C29"/>
    </sheetView>
  </sheetViews>
  <sheetFormatPr defaultRowHeight="15" x14ac:dyDescent="0.25"/>
  <cols>
    <col min="2" max="3" width="10.28515625" customWidth="1"/>
    <col min="4" max="4" width="14.7109375" customWidth="1"/>
    <col min="5" max="8" width="10.28515625" customWidth="1"/>
  </cols>
  <sheetData>
    <row r="1" spans="1:8" x14ac:dyDescent="0.25">
      <c r="A1" s="1"/>
      <c r="B1" s="2"/>
      <c r="C1" s="2"/>
      <c r="D1" s="2"/>
      <c r="E1" s="2"/>
      <c r="F1" s="2"/>
      <c r="G1" s="2"/>
      <c r="H1" s="3"/>
    </row>
    <row r="2" spans="1:8" x14ac:dyDescent="0.25">
      <c r="A2" s="4"/>
      <c r="B2" s="5"/>
      <c r="C2" s="5"/>
      <c r="D2" s="5"/>
      <c r="E2" s="5"/>
      <c r="F2" s="5"/>
      <c r="G2" s="5"/>
      <c r="H2" s="6"/>
    </row>
    <row r="3" spans="1:8" x14ac:dyDescent="0.25">
      <c r="A3" s="4"/>
      <c r="B3" s="5"/>
      <c r="C3" s="5"/>
      <c r="D3" s="5"/>
      <c r="E3" s="5"/>
      <c r="F3" s="5"/>
      <c r="G3" s="5"/>
      <c r="H3" s="7"/>
    </row>
    <row r="4" spans="1:8" x14ac:dyDescent="0.25">
      <c r="A4" s="4"/>
      <c r="B4" s="5"/>
      <c r="C4" s="5"/>
      <c r="D4" s="5"/>
      <c r="E4" s="5"/>
      <c r="F4" s="5"/>
      <c r="G4" s="5"/>
      <c r="H4" s="7"/>
    </row>
    <row r="5" spans="1:8" x14ac:dyDescent="0.25">
      <c r="A5" s="4"/>
      <c r="B5" s="5"/>
      <c r="C5" s="5"/>
      <c r="D5" s="5"/>
      <c r="E5" s="5"/>
      <c r="F5" s="5"/>
      <c r="G5" s="5"/>
      <c r="H5" s="7"/>
    </row>
    <row r="6" spans="1:8" x14ac:dyDescent="0.25">
      <c r="A6" s="4"/>
      <c r="B6" s="12"/>
      <c r="C6" s="12"/>
      <c r="D6" s="12"/>
      <c r="E6" s="12"/>
      <c r="F6" s="12"/>
      <c r="G6" s="12"/>
      <c r="H6" s="13"/>
    </row>
    <row r="7" spans="1:8" x14ac:dyDescent="0.25">
      <c r="A7" s="4"/>
      <c r="B7" s="12"/>
      <c r="C7" s="12"/>
      <c r="D7" s="12"/>
      <c r="E7" s="12"/>
      <c r="F7" s="12"/>
      <c r="G7" s="12"/>
      <c r="H7" s="13"/>
    </row>
    <row r="8" spans="1:8" x14ac:dyDescent="0.25">
      <c r="A8" s="4"/>
      <c r="B8" s="12"/>
      <c r="C8" s="12"/>
      <c r="D8" s="12"/>
      <c r="E8" s="12"/>
      <c r="F8" s="12"/>
      <c r="G8" s="12"/>
      <c r="H8" s="13"/>
    </row>
    <row r="9" spans="1:8" x14ac:dyDescent="0.25">
      <c r="A9" s="4"/>
      <c r="B9" s="12"/>
      <c r="C9" s="12"/>
      <c r="D9" s="12"/>
      <c r="E9" s="12"/>
      <c r="F9" s="12"/>
      <c r="G9" s="12"/>
      <c r="H9" s="14"/>
    </row>
    <row r="10" spans="1:8" x14ac:dyDescent="0.25">
      <c r="A10" s="4"/>
      <c r="B10" s="12"/>
      <c r="C10" s="12"/>
      <c r="D10" s="12"/>
      <c r="E10" s="12"/>
      <c r="F10" s="12"/>
      <c r="G10" s="12"/>
      <c r="H10" s="14"/>
    </row>
    <row r="11" spans="1:8" x14ac:dyDescent="0.25">
      <c r="A11" s="4"/>
      <c r="B11" s="12"/>
      <c r="C11" s="12"/>
      <c r="D11" s="12"/>
      <c r="E11" s="12"/>
      <c r="F11" s="12"/>
      <c r="G11" s="12"/>
      <c r="H11" s="14"/>
    </row>
    <row r="12" spans="1:8" x14ac:dyDescent="0.25">
      <c r="A12" s="4"/>
      <c r="B12" s="12"/>
      <c r="C12" s="12"/>
      <c r="D12" s="12"/>
      <c r="E12" s="12"/>
      <c r="F12" s="12"/>
      <c r="G12" s="12"/>
      <c r="H12" s="14"/>
    </row>
    <row r="13" spans="1:8" x14ac:dyDescent="0.25">
      <c r="A13" s="4"/>
      <c r="B13" s="12"/>
      <c r="C13" s="12"/>
      <c r="D13" s="12"/>
      <c r="E13" s="12"/>
      <c r="F13" s="12"/>
      <c r="G13" s="12"/>
      <c r="H13" s="14"/>
    </row>
    <row r="14" spans="1:8" x14ac:dyDescent="0.25">
      <c r="A14" s="4"/>
      <c r="B14" s="12"/>
      <c r="C14" s="12"/>
      <c r="D14" s="12"/>
      <c r="E14" s="12"/>
      <c r="F14" s="12"/>
      <c r="G14" s="12"/>
      <c r="H14" s="14"/>
    </row>
    <row r="15" spans="1:8" x14ac:dyDescent="0.25">
      <c r="A15" s="4"/>
      <c r="B15" s="12"/>
      <c r="C15" s="12"/>
      <c r="D15" s="12"/>
      <c r="E15" s="12"/>
      <c r="F15" s="12"/>
      <c r="G15" s="12"/>
      <c r="H15" s="14"/>
    </row>
    <row r="16" spans="1:8" x14ac:dyDescent="0.25">
      <c r="A16" s="4"/>
      <c r="B16" s="12"/>
      <c r="C16" s="12"/>
      <c r="D16" s="12"/>
      <c r="E16" s="12"/>
      <c r="F16" s="12"/>
      <c r="G16" s="12"/>
      <c r="H16" s="14"/>
    </row>
    <row r="17" spans="1:8" x14ac:dyDescent="0.25">
      <c r="A17" s="4"/>
      <c r="B17" s="12"/>
      <c r="C17" s="12"/>
      <c r="D17" s="12"/>
      <c r="E17" s="12"/>
      <c r="F17" s="12"/>
      <c r="G17" s="12"/>
      <c r="H17" s="14"/>
    </row>
    <row r="18" spans="1:8" x14ac:dyDescent="0.25">
      <c r="A18" s="4"/>
      <c r="B18" s="12"/>
      <c r="C18" s="12"/>
      <c r="D18" s="12"/>
      <c r="E18" s="12"/>
      <c r="F18" s="12"/>
      <c r="G18" s="12"/>
      <c r="H18" s="14"/>
    </row>
    <row r="19" spans="1:8" x14ac:dyDescent="0.25">
      <c r="A19" s="4"/>
      <c r="B19" s="12"/>
      <c r="C19" s="12"/>
      <c r="D19" s="12"/>
      <c r="E19" s="12"/>
      <c r="F19" s="12"/>
      <c r="G19" s="12"/>
      <c r="H19" s="14"/>
    </row>
    <row r="20" spans="1:8" x14ac:dyDescent="0.25">
      <c r="A20" s="4"/>
      <c r="B20" s="12"/>
      <c r="C20" s="12"/>
      <c r="D20" s="12"/>
      <c r="E20" s="12"/>
      <c r="F20" s="12"/>
      <c r="G20" s="12"/>
      <c r="H20" s="14"/>
    </row>
    <row r="21" spans="1:8" x14ac:dyDescent="0.25">
      <c r="A21" s="4"/>
      <c r="B21" s="12"/>
      <c r="C21" s="12"/>
      <c r="D21" s="12"/>
      <c r="E21" s="12"/>
      <c r="F21" s="12"/>
      <c r="G21" s="12"/>
      <c r="H21" s="14"/>
    </row>
    <row r="22" spans="1:8" x14ac:dyDescent="0.25">
      <c r="A22" s="4"/>
      <c r="B22" s="12"/>
      <c r="C22" s="12"/>
      <c r="D22" s="12"/>
      <c r="E22" s="12"/>
      <c r="F22" s="12"/>
      <c r="G22" s="12"/>
      <c r="H22" s="14"/>
    </row>
    <row r="23" spans="1:8" x14ac:dyDescent="0.25">
      <c r="A23" s="4"/>
      <c r="B23" s="12"/>
      <c r="C23" s="12"/>
      <c r="D23" s="12"/>
      <c r="E23" s="12"/>
      <c r="F23" s="12"/>
      <c r="G23" s="12"/>
      <c r="H23" s="14"/>
    </row>
    <row r="24" spans="1:8" x14ac:dyDescent="0.25">
      <c r="A24" s="4"/>
      <c r="B24" s="12"/>
      <c r="C24" s="12"/>
      <c r="D24" s="12"/>
      <c r="E24" s="12"/>
      <c r="F24" s="12"/>
      <c r="G24" s="12"/>
      <c r="H24" s="14"/>
    </row>
    <row r="25" spans="1:8" x14ac:dyDescent="0.25">
      <c r="A25" s="4"/>
      <c r="B25" s="12"/>
      <c r="C25" s="12"/>
      <c r="D25" s="12"/>
      <c r="E25" s="12"/>
      <c r="F25" s="12"/>
      <c r="G25" s="12"/>
      <c r="H25" s="14"/>
    </row>
    <row r="26" spans="1:8" x14ac:dyDescent="0.25">
      <c r="A26" s="4"/>
      <c r="B26" s="12"/>
      <c r="C26" s="12"/>
      <c r="D26" s="12"/>
      <c r="E26" s="12"/>
      <c r="F26" s="12"/>
      <c r="G26" s="12"/>
      <c r="H26" s="14"/>
    </row>
    <row r="27" spans="1:8" x14ac:dyDescent="0.25">
      <c r="A27" s="4"/>
      <c r="B27" s="12"/>
      <c r="C27" s="12"/>
      <c r="D27" s="12"/>
      <c r="E27" s="12"/>
      <c r="F27" s="12"/>
      <c r="G27" s="12"/>
      <c r="H27" s="14"/>
    </row>
    <row r="28" spans="1:8" x14ac:dyDescent="0.25">
      <c r="A28" s="4"/>
      <c r="B28" s="12"/>
      <c r="C28" s="12"/>
      <c r="D28" s="12"/>
      <c r="E28" s="12"/>
      <c r="F28" s="12"/>
      <c r="G28" s="12"/>
      <c r="H28" s="14"/>
    </row>
    <row r="29" spans="1:8" x14ac:dyDescent="0.25">
      <c r="A29" s="4"/>
      <c r="B29" s="12"/>
      <c r="C29" s="12"/>
      <c r="D29" s="12"/>
      <c r="E29" s="12"/>
      <c r="F29" s="12"/>
      <c r="G29" s="12"/>
      <c r="H29" s="14"/>
    </row>
    <row r="30" spans="1:8" x14ac:dyDescent="0.25">
      <c r="A30" s="4"/>
      <c r="B30" s="12"/>
      <c r="C30" s="12"/>
      <c r="D30" s="12"/>
      <c r="E30" s="12"/>
      <c r="F30" s="12"/>
      <c r="G30" s="12"/>
      <c r="H30" s="14"/>
    </row>
    <row r="31" spans="1:8" x14ac:dyDescent="0.25">
      <c r="A31" s="4"/>
      <c r="B31" s="12"/>
      <c r="C31" s="12"/>
      <c r="D31" s="12"/>
      <c r="E31" s="12"/>
      <c r="F31" s="12"/>
      <c r="G31" s="12"/>
      <c r="H31" s="14"/>
    </row>
    <row r="32" spans="1:8" x14ac:dyDescent="0.25">
      <c r="A32" s="4"/>
      <c r="B32" s="12"/>
      <c r="C32" s="12"/>
      <c r="D32" s="12"/>
      <c r="E32" s="12"/>
      <c r="F32" s="12"/>
      <c r="G32" s="12"/>
      <c r="H32" s="14"/>
    </row>
    <row r="33" spans="1:8" x14ac:dyDescent="0.25">
      <c r="A33" s="4"/>
      <c r="B33" s="12"/>
      <c r="C33" s="12"/>
      <c r="D33" s="12"/>
      <c r="E33" s="12"/>
      <c r="F33" s="12"/>
      <c r="G33" s="12"/>
      <c r="H33" s="14"/>
    </row>
    <row r="34" spans="1:8" x14ac:dyDescent="0.25">
      <c r="A34" s="4"/>
      <c r="B34" s="12"/>
      <c r="C34" s="12"/>
      <c r="D34" s="12"/>
      <c r="E34" s="12"/>
      <c r="F34" s="12"/>
      <c r="G34" s="12"/>
      <c r="H34" s="14"/>
    </row>
    <row r="35" spans="1:8" x14ac:dyDescent="0.25">
      <c r="A35" s="4"/>
      <c r="B35" s="12"/>
      <c r="C35" s="12"/>
      <c r="D35" s="12"/>
      <c r="E35" s="12"/>
      <c r="F35" s="12"/>
      <c r="G35" s="12"/>
      <c r="H35" s="14"/>
    </row>
    <row r="36" spans="1:8" x14ac:dyDescent="0.25">
      <c r="A36" s="4"/>
      <c r="B36" s="12"/>
      <c r="C36" s="12"/>
      <c r="D36" s="12"/>
      <c r="E36" s="12"/>
      <c r="F36" s="12"/>
      <c r="G36" s="12"/>
      <c r="H36" s="14"/>
    </row>
    <row r="37" spans="1:8" x14ac:dyDescent="0.25">
      <c r="A37" s="4"/>
      <c r="B37" s="12"/>
      <c r="C37" s="12"/>
      <c r="D37" s="12"/>
      <c r="E37" s="12"/>
      <c r="F37" s="12"/>
      <c r="G37" s="12"/>
      <c r="H37" s="14"/>
    </row>
    <row r="38" spans="1:8" x14ac:dyDescent="0.25">
      <c r="A38" s="4"/>
      <c r="B38" s="12"/>
      <c r="C38" s="12"/>
      <c r="D38" s="12"/>
      <c r="E38" s="12"/>
      <c r="F38" s="12"/>
      <c r="G38" s="12"/>
      <c r="H38" s="14"/>
    </row>
    <row r="39" spans="1:8" x14ac:dyDescent="0.25">
      <c r="A39" s="4"/>
      <c r="B39" s="12"/>
      <c r="C39" s="12"/>
      <c r="D39" s="12"/>
      <c r="E39" s="12"/>
      <c r="F39" s="12"/>
      <c r="G39" s="12"/>
      <c r="H39" s="14"/>
    </row>
    <row r="40" spans="1:8" x14ac:dyDescent="0.25">
      <c r="A40" s="4"/>
      <c r="B40" s="5"/>
      <c r="C40" s="5"/>
      <c r="D40" s="5"/>
      <c r="E40" s="5"/>
      <c r="F40" s="5"/>
      <c r="G40" s="5"/>
      <c r="H40" s="8"/>
    </row>
    <row r="41" spans="1:8" x14ac:dyDescent="0.25">
      <c r="A41" s="4"/>
      <c r="B41" s="5"/>
      <c r="C41" s="5"/>
      <c r="D41" s="5"/>
      <c r="E41" s="5"/>
      <c r="F41" s="5"/>
      <c r="G41" s="5"/>
      <c r="H41" s="8"/>
    </row>
    <row r="42" spans="1:8" x14ac:dyDescent="0.25">
      <c r="A42" s="4"/>
      <c r="B42" s="5"/>
      <c r="C42" s="5"/>
      <c r="D42" s="5"/>
      <c r="E42" s="5"/>
      <c r="F42" s="5"/>
      <c r="G42" s="5"/>
      <c r="H42" s="8"/>
    </row>
    <row r="43" spans="1:8" ht="15.75" thickBot="1" x14ac:dyDescent="0.3">
      <c r="A43" s="9"/>
      <c r="B43" s="10"/>
      <c r="C43" s="10"/>
      <c r="D43" s="10"/>
      <c r="E43" s="10"/>
      <c r="F43" s="10"/>
      <c r="G43" s="10"/>
      <c r="H43" s="11"/>
    </row>
  </sheetData>
  <pageMargins left="0.70866141732283472" right="0.70866141732283472" top="0.74803149606299213" bottom="0.74803149606299213" header="0.31496062992125984" footer="0.31496062992125984"/>
  <pageSetup paperSize="9" orientation="portrait" r:id="rId1"/>
  <headerFooter>
    <oddHeader>&amp;L&amp;G</oddHeader>
    <oddFooter>&amp;L&amp;"Arial,Italic"&amp;8Monitoring and Evaluation Assessment Template</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5"/>
  <sheetViews>
    <sheetView workbookViewId="0">
      <selection activeCell="C6" sqref="C6"/>
    </sheetView>
  </sheetViews>
  <sheetFormatPr defaultRowHeight="14.25" x14ac:dyDescent="0.2"/>
  <cols>
    <col min="1" max="1" width="4.140625" style="18" customWidth="1"/>
    <col min="2" max="2" width="8.28515625" style="18" customWidth="1"/>
    <col min="3" max="3" width="16" style="18" customWidth="1"/>
    <col min="4" max="4" width="10.7109375" style="18" customWidth="1"/>
    <col min="5" max="6" width="15.5703125" style="18" customWidth="1"/>
    <col min="7" max="7" width="27.5703125" style="18" customWidth="1"/>
    <col min="8" max="10" width="9.28515625" style="18" customWidth="1"/>
    <col min="11" max="11" width="9.28515625" style="18" hidden="1" customWidth="1"/>
    <col min="12" max="12" width="9.140625" style="18" hidden="1" customWidth="1"/>
    <col min="13" max="14" width="0" style="18" hidden="1" customWidth="1"/>
    <col min="15" max="16384" width="9.140625" style="18"/>
  </cols>
  <sheetData>
    <row r="1" spans="2:13" ht="18" x14ac:dyDescent="0.25">
      <c r="B1" s="15" t="s">
        <v>105</v>
      </c>
      <c r="C1" s="16"/>
      <c r="D1" s="17"/>
      <c r="E1" s="17"/>
      <c r="F1" s="17"/>
      <c r="G1" s="17"/>
    </row>
    <row r="2" spans="2:13" x14ac:dyDescent="0.2">
      <c r="B2" s="17"/>
      <c r="C2" s="17"/>
      <c r="D2" s="17"/>
      <c r="E2" s="17"/>
      <c r="F2" s="17"/>
      <c r="G2" s="17"/>
    </row>
    <row r="3" spans="2:13" x14ac:dyDescent="0.2">
      <c r="B3" s="87" t="s">
        <v>71</v>
      </c>
      <c r="C3" s="88"/>
      <c r="D3" s="88"/>
      <c r="E3" s="88"/>
      <c r="F3" s="88"/>
      <c r="G3" s="88"/>
    </row>
    <row r="4" spans="2:13" x14ac:dyDescent="0.2">
      <c r="B4" s="19"/>
      <c r="C4" s="19"/>
      <c r="D4" s="19"/>
      <c r="E4" s="19"/>
      <c r="F4" s="19"/>
      <c r="G4" s="19"/>
    </row>
    <row r="5" spans="2:13" s="28" customFormat="1" ht="38.25" x14ac:dyDescent="0.2">
      <c r="B5" s="27" t="s">
        <v>104</v>
      </c>
      <c r="C5" s="29" t="s">
        <v>15</v>
      </c>
      <c r="D5" s="25" t="s">
        <v>1</v>
      </c>
      <c r="E5" s="25" t="s">
        <v>66</v>
      </c>
      <c r="F5" s="25" t="s">
        <v>0</v>
      </c>
      <c r="G5" s="26" t="s">
        <v>2</v>
      </c>
    </row>
    <row r="6" spans="2:13" x14ac:dyDescent="0.2">
      <c r="B6" s="21">
        <v>1</v>
      </c>
      <c r="C6" s="21"/>
      <c r="D6" s="22"/>
      <c r="E6" s="22"/>
      <c r="F6" s="22"/>
      <c r="G6" s="23"/>
      <c r="K6" s="18" t="s">
        <v>16</v>
      </c>
      <c r="L6" s="18" t="s">
        <v>7</v>
      </c>
      <c r="M6" s="18" t="s">
        <v>10</v>
      </c>
    </row>
    <row r="7" spans="2:13" x14ac:dyDescent="0.2">
      <c r="B7" s="21">
        <f>B6+1</f>
        <v>2</v>
      </c>
      <c r="C7" s="21"/>
      <c r="D7" s="22"/>
      <c r="E7" s="22"/>
      <c r="F7" s="22"/>
      <c r="G7" s="23"/>
      <c r="K7" s="18" t="s">
        <v>4</v>
      </c>
      <c r="L7" s="18" t="s">
        <v>8</v>
      </c>
      <c r="M7" s="18" t="s">
        <v>11</v>
      </c>
    </row>
    <row r="8" spans="2:13" x14ac:dyDescent="0.2">
      <c r="B8" s="21">
        <f t="shared" ref="B8:B40" si="0">B7+1</f>
        <v>3</v>
      </c>
      <c r="C8" s="21"/>
      <c r="D8" s="22"/>
      <c r="E8" s="22"/>
      <c r="F8" s="22"/>
      <c r="G8" s="23"/>
      <c r="K8" s="18" t="s">
        <v>5</v>
      </c>
      <c r="L8" s="18" t="s">
        <v>6</v>
      </c>
      <c r="M8" s="18" t="s">
        <v>12</v>
      </c>
    </row>
    <row r="9" spans="2:13" x14ac:dyDescent="0.2">
      <c r="B9" s="21">
        <f t="shared" si="0"/>
        <v>4</v>
      </c>
      <c r="C9" s="21"/>
      <c r="D9" s="22"/>
      <c r="E9" s="22"/>
      <c r="F9" s="22"/>
      <c r="G9" s="23"/>
      <c r="K9" s="18" t="s">
        <v>17</v>
      </c>
      <c r="L9" s="18" t="s">
        <v>3</v>
      </c>
      <c r="M9" s="18" t="s">
        <v>13</v>
      </c>
    </row>
    <row r="10" spans="2:13" x14ac:dyDescent="0.2">
      <c r="B10" s="21">
        <f t="shared" si="0"/>
        <v>5</v>
      </c>
      <c r="C10" s="21"/>
      <c r="D10" s="22"/>
      <c r="E10" s="22"/>
      <c r="F10" s="22"/>
      <c r="G10" s="23"/>
      <c r="M10" s="18" t="s">
        <v>14</v>
      </c>
    </row>
    <row r="11" spans="2:13" x14ac:dyDescent="0.2">
      <c r="B11" s="21">
        <f t="shared" si="0"/>
        <v>6</v>
      </c>
      <c r="C11" s="21"/>
      <c r="D11" s="22"/>
      <c r="E11" s="22"/>
      <c r="F11" s="22"/>
      <c r="G11" s="23"/>
    </row>
    <row r="12" spans="2:13" x14ac:dyDescent="0.2">
      <c r="B12" s="21">
        <f t="shared" si="0"/>
        <v>7</v>
      </c>
      <c r="C12" s="21"/>
      <c r="D12" s="22"/>
      <c r="E12" s="22"/>
      <c r="F12" s="22"/>
      <c r="G12" s="23"/>
    </row>
    <row r="13" spans="2:13" x14ac:dyDescent="0.2">
      <c r="B13" s="21">
        <f t="shared" si="0"/>
        <v>8</v>
      </c>
      <c r="C13" s="21"/>
      <c r="D13" s="22"/>
      <c r="E13" s="22"/>
      <c r="F13" s="22"/>
      <c r="G13" s="23"/>
    </row>
    <row r="14" spans="2:13" x14ac:dyDescent="0.2">
      <c r="B14" s="21">
        <f t="shared" si="0"/>
        <v>9</v>
      </c>
      <c r="C14" s="21"/>
      <c r="D14" s="22"/>
      <c r="E14" s="22"/>
      <c r="F14" s="22"/>
      <c r="G14" s="23"/>
    </row>
    <row r="15" spans="2:13" x14ac:dyDescent="0.2">
      <c r="B15" s="21">
        <f t="shared" si="0"/>
        <v>10</v>
      </c>
      <c r="C15" s="21"/>
      <c r="D15" s="22"/>
      <c r="E15" s="22"/>
      <c r="F15" s="22"/>
      <c r="G15" s="23"/>
    </row>
    <row r="16" spans="2:13" x14ac:dyDescent="0.2">
      <c r="B16" s="21">
        <f t="shared" si="0"/>
        <v>11</v>
      </c>
      <c r="C16" s="21"/>
      <c r="D16" s="22"/>
      <c r="E16" s="22"/>
      <c r="F16" s="22"/>
      <c r="G16" s="23"/>
    </row>
    <row r="17" spans="2:7" x14ac:dyDescent="0.2">
      <c r="B17" s="21">
        <f t="shared" si="0"/>
        <v>12</v>
      </c>
      <c r="C17" s="21"/>
      <c r="D17" s="22"/>
      <c r="E17" s="22"/>
      <c r="F17" s="22"/>
      <c r="G17" s="23"/>
    </row>
    <row r="18" spans="2:7" x14ac:dyDescent="0.2">
      <c r="B18" s="21">
        <f t="shared" si="0"/>
        <v>13</v>
      </c>
      <c r="C18" s="21"/>
      <c r="D18" s="22"/>
      <c r="E18" s="22"/>
      <c r="F18" s="22"/>
      <c r="G18" s="23"/>
    </row>
    <row r="19" spans="2:7" x14ac:dyDescent="0.2">
      <c r="B19" s="21">
        <f t="shared" si="0"/>
        <v>14</v>
      </c>
      <c r="C19" s="21"/>
      <c r="D19" s="22"/>
      <c r="E19" s="22"/>
      <c r="F19" s="22"/>
      <c r="G19" s="23"/>
    </row>
    <row r="20" spans="2:7" x14ac:dyDescent="0.2">
      <c r="B20" s="21">
        <f t="shared" si="0"/>
        <v>15</v>
      </c>
      <c r="C20" s="21"/>
      <c r="D20" s="22"/>
      <c r="E20" s="22"/>
      <c r="F20" s="22"/>
      <c r="G20" s="23"/>
    </row>
    <row r="21" spans="2:7" x14ac:dyDescent="0.2">
      <c r="B21" s="21">
        <f t="shared" si="0"/>
        <v>16</v>
      </c>
      <c r="C21" s="21"/>
      <c r="D21" s="22"/>
      <c r="E21" s="22"/>
      <c r="F21" s="22"/>
      <c r="G21" s="23"/>
    </row>
    <row r="22" spans="2:7" x14ac:dyDescent="0.2">
      <c r="B22" s="21">
        <f t="shared" si="0"/>
        <v>17</v>
      </c>
      <c r="C22" s="21"/>
      <c r="D22" s="22"/>
      <c r="E22" s="22"/>
      <c r="F22" s="22"/>
      <c r="G22" s="23"/>
    </row>
    <row r="23" spans="2:7" x14ac:dyDescent="0.2">
      <c r="B23" s="21">
        <f t="shared" si="0"/>
        <v>18</v>
      </c>
      <c r="C23" s="21"/>
      <c r="D23" s="22"/>
      <c r="E23" s="22"/>
      <c r="F23" s="22"/>
      <c r="G23" s="23"/>
    </row>
    <row r="24" spans="2:7" x14ac:dyDescent="0.2">
      <c r="B24" s="21">
        <f t="shared" si="0"/>
        <v>19</v>
      </c>
      <c r="C24" s="21"/>
      <c r="D24" s="22"/>
      <c r="E24" s="22"/>
      <c r="F24" s="22"/>
      <c r="G24" s="23"/>
    </row>
    <row r="25" spans="2:7" x14ac:dyDescent="0.2">
      <c r="B25" s="21">
        <f t="shared" si="0"/>
        <v>20</v>
      </c>
      <c r="C25" s="21"/>
      <c r="D25" s="22"/>
      <c r="E25" s="22"/>
      <c r="F25" s="22"/>
      <c r="G25" s="23"/>
    </row>
    <row r="26" spans="2:7" x14ac:dyDescent="0.2">
      <c r="B26" s="21">
        <f t="shared" si="0"/>
        <v>21</v>
      </c>
      <c r="C26" s="21"/>
      <c r="D26" s="22"/>
      <c r="E26" s="22"/>
      <c r="F26" s="22"/>
      <c r="G26" s="23"/>
    </row>
    <row r="27" spans="2:7" x14ac:dyDescent="0.2">
      <c r="B27" s="21">
        <f t="shared" si="0"/>
        <v>22</v>
      </c>
      <c r="C27" s="21"/>
      <c r="D27" s="22"/>
      <c r="E27" s="22"/>
      <c r="F27" s="22"/>
      <c r="G27" s="23"/>
    </row>
    <row r="28" spans="2:7" x14ac:dyDescent="0.2">
      <c r="B28" s="21">
        <f t="shared" si="0"/>
        <v>23</v>
      </c>
      <c r="C28" s="21"/>
      <c r="D28" s="22"/>
      <c r="E28" s="22"/>
      <c r="F28" s="22"/>
      <c r="G28" s="23"/>
    </row>
    <row r="29" spans="2:7" x14ac:dyDescent="0.2">
      <c r="B29" s="21">
        <f t="shared" si="0"/>
        <v>24</v>
      </c>
      <c r="C29" s="21"/>
      <c r="D29" s="22"/>
      <c r="E29" s="22"/>
      <c r="F29" s="22"/>
      <c r="G29" s="23"/>
    </row>
    <row r="30" spans="2:7" x14ac:dyDescent="0.2">
      <c r="B30" s="21">
        <f t="shared" si="0"/>
        <v>25</v>
      </c>
      <c r="C30" s="21"/>
      <c r="D30" s="22"/>
      <c r="E30" s="22"/>
      <c r="F30" s="22"/>
      <c r="G30" s="23"/>
    </row>
    <row r="31" spans="2:7" x14ac:dyDescent="0.2">
      <c r="B31" s="21">
        <f t="shared" si="0"/>
        <v>26</v>
      </c>
      <c r="C31" s="21"/>
      <c r="D31" s="22"/>
      <c r="E31" s="22"/>
      <c r="F31" s="22"/>
      <c r="G31" s="23"/>
    </row>
    <row r="32" spans="2:7" x14ac:dyDescent="0.2">
      <c r="B32" s="21">
        <f t="shared" si="0"/>
        <v>27</v>
      </c>
      <c r="C32" s="21"/>
      <c r="D32" s="22"/>
      <c r="E32" s="22"/>
      <c r="F32" s="22"/>
      <c r="G32" s="23"/>
    </row>
    <row r="33" spans="2:7" x14ac:dyDescent="0.2">
      <c r="B33" s="21">
        <f t="shared" si="0"/>
        <v>28</v>
      </c>
      <c r="C33" s="21"/>
      <c r="D33" s="22"/>
      <c r="E33" s="22"/>
      <c r="F33" s="22"/>
      <c r="G33" s="23"/>
    </row>
    <row r="34" spans="2:7" x14ac:dyDescent="0.2">
      <c r="B34" s="21">
        <f t="shared" si="0"/>
        <v>29</v>
      </c>
      <c r="C34" s="21"/>
      <c r="D34" s="22"/>
      <c r="E34" s="22"/>
      <c r="F34" s="22"/>
      <c r="G34" s="23"/>
    </row>
    <row r="35" spans="2:7" x14ac:dyDescent="0.2">
      <c r="B35" s="21">
        <f t="shared" si="0"/>
        <v>30</v>
      </c>
      <c r="C35" s="21"/>
      <c r="D35" s="22"/>
      <c r="E35" s="22"/>
      <c r="F35" s="22"/>
      <c r="G35" s="23"/>
    </row>
    <row r="36" spans="2:7" x14ac:dyDescent="0.2">
      <c r="B36" s="21">
        <f t="shared" si="0"/>
        <v>31</v>
      </c>
      <c r="C36" s="21"/>
      <c r="D36" s="22"/>
      <c r="E36" s="22"/>
      <c r="F36" s="22"/>
      <c r="G36" s="23"/>
    </row>
    <row r="37" spans="2:7" x14ac:dyDescent="0.2">
      <c r="B37" s="21">
        <f t="shared" si="0"/>
        <v>32</v>
      </c>
      <c r="C37" s="21"/>
      <c r="D37" s="22"/>
      <c r="E37" s="22"/>
      <c r="F37" s="22"/>
      <c r="G37" s="23"/>
    </row>
    <row r="38" spans="2:7" x14ac:dyDescent="0.2">
      <c r="B38" s="21">
        <f t="shared" si="0"/>
        <v>33</v>
      </c>
      <c r="C38" s="21"/>
      <c r="D38" s="22"/>
      <c r="E38" s="22"/>
      <c r="F38" s="22"/>
      <c r="G38" s="23"/>
    </row>
    <row r="39" spans="2:7" x14ac:dyDescent="0.2">
      <c r="B39" s="21">
        <f t="shared" si="0"/>
        <v>34</v>
      </c>
      <c r="C39" s="21"/>
      <c r="D39" s="22"/>
      <c r="E39" s="22"/>
      <c r="F39" s="22"/>
      <c r="G39" s="23"/>
    </row>
    <row r="40" spans="2:7" x14ac:dyDescent="0.2">
      <c r="B40" s="21">
        <f t="shared" si="0"/>
        <v>35</v>
      </c>
      <c r="C40" s="21"/>
      <c r="D40" s="22"/>
      <c r="E40" s="22"/>
      <c r="F40" s="22"/>
      <c r="G40" s="23"/>
    </row>
    <row r="41" spans="2:7" x14ac:dyDescent="0.2">
      <c r="B41" s="21">
        <f t="shared" ref="B41:B45" si="1">B40+1</f>
        <v>36</v>
      </c>
      <c r="C41" s="21"/>
      <c r="D41" s="22"/>
      <c r="E41" s="22"/>
      <c r="F41" s="22"/>
      <c r="G41" s="23"/>
    </row>
    <row r="42" spans="2:7" x14ac:dyDescent="0.2">
      <c r="B42" s="21">
        <f t="shared" si="1"/>
        <v>37</v>
      </c>
      <c r="C42" s="21"/>
      <c r="D42" s="22"/>
      <c r="E42" s="22"/>
      <c r="F42" s="22"/>
      <c r="G42" s="23"/>
    </row>
    <row r="43" spans="2:7" x14ac:dyDescent="0.2">
      <c r="B43" s="21">
        <f t="shared" si="1"/>
        <v>38</v>
      </c>
      <c r="C43" s="21"/>
      <c r="D43" s="22"/>
      <c r="E43" s="22"/>
      <c r="F43" s="22"/>
      <c r="G43" s="23"/>
    </row>
    <row r="44" spans="2:7" x14ac:dyDescent="0.2">
      <c r="B44" s="21">
        <f t="shared" si="1"/>
        <v>39</v>
      </c>
      <c r="C44" s="21"/>
      <c r="D44" s="22"/>
      <c r="E44" s="22"/>
      <c r="F44" s="22"/>
      <c r="G44" s="23"/>
    </row>
    <row r="45" spans="2:7" x14ac:dyDescent="0.2">
      <c r="B45" s="21">
        <f t="shared" si="1"/>
        <v>40</v>
      </c>
      <c r="C45" s="21"/>
      <c r="D45" s="22"/>
      <c r="E45" s="22"/>
      <c r="F45" s="22"/>
      <c r="G45" s="23"/>
    </row>
  </sheetData>
  <mergeCells count="1">
    <mergeCell ref="B3:G3"/>
  </mergeCells>
  <dataValidations count="2">
    <dataValidation type="list" allowBlank="1" showInputMessage="1" showErrorMessage="1" sqref="G6:G45">
      <formula1>$L$6:$L$9</formula1>
    </dataValidation>
    <dataValidation type="list" allowBlank="1" showInputMessage="1" showErrorMessage="1" sqref="C6:C45">
      <formula1>$K$6:$K$9</formula1>
    </dataValidation>
  </dataValidations>
  <pageMargins left="0.23622047244094491" right="0.23622047244094491" top="0.74803149606299213" bottom="0.74803149606299213" header="0.31496062992125984" footer="0.31496062992125984"/>
  <pageSetup paperSize="9" orientation="portrait" r:id="rId1"/>
  <headerFooter>
    <oddHeader>&amp;L&amp;G</oddHeader>
    <oddFooter>&amp;L&amp;"Arial,Italic"&amp;8Monitoring and Evaluation Assessment Template</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2"/>
  <sheetViews>
    <sheetView tabSelected="1" topLeftCell="A13" workbookViewId="0">
      <selection sqref="A1:I46"/>
    </sheetView>
  </sheetViews>
  <sheetFormatPr defaultRowHeight="14.25" x14ac:dyDescent="0.2"/>
  <cols>
    <col min="1" max="1" width="2" style="18" customWidth="1"/>
    <col min="2" max="2" width="8.7109375" style="18" customWidth="1"/>
    <col min="3" max="3" width="13.5703125" style="18" customWidth="1"/>
    <col min="4" max="4" width="20.7109375" style="18" customWidth="1"/>
    <col min="5" max="5" width="28" style="18" customWidth="1"/>
    <col min="6" max="6" width="29.85546875" style="18" customWidth="1"/>
    <col min="7" max="8" width="33.140625" style="18" customWidth="1"/>
    <col min="9" max="9" width="35.28515625" style="18" customWidth="1"/>
    <col min="10" max="16384" width="9.140625" style="18"/>
  </cols>
  <sheetData>
    <row r="1" spans="2:9" ht="18" x14ac:dyDescent="0.25">
      <c r="B1" s="89" t="s">
        <v>67</v>
      </c>
      <c r="C1" s="90"/>
      <c r="D1" s="90"/>
      <c r="E1" s="91"/>
      <c r="F1" s="34"/>
      <c r="G1" s="34"/>
      <c r="H1" s="34"/>
      <c r="I1" s="17"/>
    </row>
    <row r="2" spans="2:9" ht="9" customHeight="1" x14ac:dyDescent="0.2">
      <c r="B2" s="17"/>
      <c r="C2" s="17"/>
      <c r="D2" s="17"/>
      <c r="E2" s="17"/>
      <c r="F2" s="35"/>
      <c r="G2" s="35"/>
      <c r="H2" s="35"/>
      <c r="I2" s="17"/>
    </row>
    <row r="3" spans="2:9" ht="18" x14ac:dyDescent="0.25">
      <c r="B3" s="15" t="s">
        <v>106</v>
      </c>
      <c r="C3" s="17"/>
      <c r="D3" s="17"/>
      <c r="E3" s="17"/>
      <c r="F3" s="17"/>
      <c r="G3" s="17"/>
      <c r="H3" s="17"/>
      <c r="I3" s="17"/>
    </row>
    <row r="4" spans="2:9" ht="9" customHeight="1" x14ac:dyDescent="0.2">
      <c r="B4" s="30"/>
      <c r="C4" s="17"/>
      <c r="D4" s="17"/>
      <c r="E4" s="17"/>
      <c r="F4" s="17"/>
      <c r="G4" s="17"/>
      <c r="H4" s="17"/>
      <c r="I4" s="17"/>
    </row>
    <row r="5" spans="2:9" s="17" customFormat="1" ht="63.75" x14ac:dyDescent="0.2">
      <c r="B5" s="92" t="s">
        <v>104</v>
      </c>
      <c r="C5" s="94" t="s">
        <v>66</v>
      </c>
      <c r="D5" s="94" t="s">
        <v>68</v>
      </c>
      <c r="E5" s="31" t="s">
        <v>25</v>
      </c>
      <c r="F5" s="31" t="s">
        <v>26</v>
      </c>
      <c r="G5" s="31" t="s">
        <v>27</v>
      </c>
      <c r="H5" s="31" t="s">
        <v>74</v>
      </c>
      <c r="I5" s="31" t="s">
        <v>18</v>
      </c>
    </row>
    <row r="6" spans="2:9" s="17" customFormat="1" ht="76.5" x14ac:dyDescent="0.2">
      <c r="B6" s="93"/>
      <c r="C6" s="95"/>
      <c r="D6" s="95"/>
      <c r="E6" s="31" t="s">
        <v>19</v>
      </c>
      <c r="F6" s="31" t="s">
        <v>19</v>
      </c>
      <c r="G6" s="31" t="s">
        <v>19</v>
      </c>
      <c r="H6" s="31" t="s">
        <v>19</v>
      </c>
      <c r="I6" s="31" t="s">
        <v>20</v>
      </c>
    </row>
    <row r="7" spans="2:9" x14ac:dyDescent="0.2">
      <c r="B7" s="32">
        <f>'facility identification'!B6</f>
        <v>1</v>
      </c>
      <c r="C7" s="32">
        <f>'facility identification'!E6</f>
        <v>0</v>
      </c>
      <c r="D7" s="32">
        <f>'facility identification'!D6</f>
        <v>0</v>
      </c>
      <c r="E7" s="33"/>
      <c r="F7" s="33"/>
      <c r="G7" s="33"/>
      <c r="H7" s="33"/>
      <c r="I7" s="33"/>
    </row>
    <row r="8" spans="2:9" x14ac:dyDescent="0.2">
      <c r="B8" s="32">
        <f>'facility identification'!B7</f>
        <v>2</v>
      </c>
      <c r="C8" s="32">
        <f>'facility identification'!E7</f>
        <v>0</v>
      </c>
      <c r="D8" s="32">
        <f>'facility identification'!D7</f>
        <v>0</v>
      </c>
      <c r="E8" s="33"/>
      <c r="F8" s="33"/>
      <c r="G8" s="33"/>
      <c r="H8" s="33"/>
      <c r="I8" s="33"/>
    </row>
    <row r="9" spans="2:9" x14ac:dyDescent="0.2">
      <c r="B9" s="32">
        <f>'facility identification'!B8</f>
        <v>3</v>
      </c>
      <c r="C9" s="32">
        <f>'facility identification'!E8</f>
        <v>0</v>
      </c>
      <c r="D9" s="32">
        <f>'facility identification'!D8</f>
        <v>0</v>
      </c>
      <c r="E9" s="33"/>
      <c r="F9" s="33"/>
      <c r="G9" s="33"/>
      <c r="H9" s="33"/>
      <c r="I9" s="33"/>
    </row>
    <row r="10" spans="2:9" x14ac:dyDescent="0.2">
      <c r="B10" s="32">
        <f>'facility identification'!B9</f>
        <v>4</v>
      </c>
      <c r="C10" s="32">
        <f>'facility identification'!E9</f>
        <v>0</v>
      </c>
      <c r="D10" s="32">
        <f>'facility identification'!D9</f>
        <v>0</v>
      </c>
      <c r="E10" s="33"/>
      <c r="F10" s="33"/>
      <c r="G10" s="33"/>
      <c r="H10" s="33"/>
      <c r="I10" s="33"/>
    </row>
    <row r="11" spans="2:9" x14ac:dyDescent="0.2">
      <c r="B11" s="32">
        <f>'facility identification'!B10</f>
        <v>5</v>
      </c>
      <c r="C11" s="32">
        <f>'facility identification'!E10</f>
        <v>0</v>
      </c>
      <c r="D11" s="32">
        <f>'facility identification'!D10</f>
        <v>0</v>
      </c>
      <c r="E11" s="33"/>
      <c r="F11" s="33"/>
      <c r="G11" s="33"/>
      <c r="H11" s="33"/>
      <c r="I11" s="33"/>
    </row>
    <row r="12" spans="2:9" x14ac:dyDescent="0.2">
      <c r="B12" s="32">
        <f>'facility identification'!B11</f>
        <v>6</v>
      </c>
      <c r="C12" s="32">
        <f>'facility identification'!E11</f>
        <v>0</v>
      </c>
      <c r="D12" s="32">
        <f>'facility identification'!D11</f>
        <v>0</v>
      </c>
      <c r="E12" s="33"/>
      <c r="F12" s="33"/>
      <c r="G12" s="33"/>
      <c r="H12" s="33"/>
      <c r="I12" s="33"/>
    </row>
    <row r="13" spans="2:9" x14ac:dyDescent="0.2">
      <c r="B13" s="32">
        <f>'facility identification'!B12</f>
        <v>7</v>
      </c>
      <c r="C13" s="32">
        <f>'facility identification'!E12</f>
        <v>0</v>
      </c>
      <c r="D13" s="32">
        <f>'facility identification'!D12</f>
        <v>0</v>
      </c>
      <c r="E13" s="33"/>
      <c r="F13" s="33"/>
      <c r="G13" s="33"/>
      <c r="H13" s="33"/>
      <c r="I13" s="33"/>
    </row>
    <row r="14" spans="2:9" x14ac:dyDescent="0.2">
      <c r="B14" s="32">
        <f>'facility identification'!B13</f>
        <v>8</v>
      </c>
      <c r="C14" s="32">
        <f>'facility identification'!E13</f>
        <v>0</v>
      </c>
      <c r="D14" s="32">
        <f>'facility identification'!D13</f>
        <v>0</v>
      </c>
      <c r="E14" s="33"/>
      <c r="F14" s="33"/>
      <c r="G14" s="33"/>
      <c r="H14" s="33"/>
      <c r="I14" s="33"/>
    </row>
    <row r="15" spans="2:9" x14ac:dyDescent="0.2">
      <c r="B15" s="32">
        <f>'facility identification'!B14</f>
        <v>9</v>
      </c>
      <c r="C15" s="32">
        <f>'facility identification'!E14</f>
        <v>0</v>
      </c>
      <c r="D15" s="32">
        <f>'facility identification'!D14</f>
        <v>0</v>
      </c>
      <c r="E15" s="33"/>
      <c r="F15" s="33"/>
      <c r="G15" s="33"/>
      <c r="H15" s="33"/>
      <c r="I15" s="33"/>
    </row>
    <row r="16" spans="2:9" x14ac:dyDescent="0.2">
      <c r="B16" s="32">
        <f>'facility identification'!B15</f>
        <v>10</v>
      </c>
      <c r="C16" s="32">
        <f>'facility identification'!E15</f>
        <v>0</v>
      </c>
      <c r="D16" s="32">
        <f>'facility identification'!D15</f>
        <v>0</v>
      </c>
      <c r="E16" s="33"/>
      <c r="F16" s="33"/>
      <c r="G16" s="33"/>
      <c r="H16" s="33"/>
      <c r="I16" s="33"/>
    </row>
    <row r="17" spans="2:9" x14ac:dyDescent="0.2">
      <c r="B17" s="32">
        <f>'facility identification'!B16</f>
        <v>11</v>
      </c>
      <c r="C17" s="32">
        <f>'facility identification'!E16</f>
        <v>0</v>
      </c>
      <c r="D17" s="32">
        <f>'facility identification'!D16</f>
        <v>0</v>
      </c>
      <c r="E17" s="33"/>
      <c r="F17" s="33"/>
      <c r="G17" s="33"/>
      <c r="H17" s="33"/>
      <c r="I17" s="33"/>
    </row>
    <row r="18" spans="2:9" x14ac:dyDescent="0.2">
      <c r="B18" s="32">
        <f>'facility identification'!B17</f>
        <v>12</v>
      </c>
      <c r="C18" s="32">
        <f>'facility identification'!E17</f>
        <v>0</v>
      </c>
      <c r="D18" s="32">
        <f>'facility identification'!D17</f>
        <v>0</v>
      </c>
      <c r="E18" s="33"/>
      <c r="F18" s="33"/>
      <c r="G18" s="33"/>
      <c r="H18" s="33"/>
      <c r="I18" s="33"/>
    </row>
    <row r="19" spans="2:9" x14ac:dyDescent="0.2">
      <c r="B19" s="32">
        <f>'facility identification'!B18</f>
        <v>13</v>
      </c>
      <c r="C19" s="32">
        <f>'facility identification'!E18</f>
        <v>0</v>
      </c>
      <c r="D19" s="32">
        <f>'facility identification'!D18</f>
        <v>0</v>
      </c>
      <c r="E19" s="33"/>
      <c r="F19" s="33"/>
      <c r="G19" s="33"/>
      <c r="H19" s="33"/>
      <c r="I19" s="33"/>
    </row>
    <row r="20" spans="2:9" x14ac:dyDescent="0.2">
      <c r="B20" s="32">
        <f>'facility identification'!B19</f>
        <v>14</v>
      </c>
      <c r="C20" s="32">
        <f>'facility identification'!E19</f>
        <v>0</v>
      </c>
      <c r="D20" s="32">
        <f>'facility identification'!D19</f>
        <v>0</v>
      </c>
      <c r="E20" s="33"/>
      <c r="F20" s="33"/>
      <c r="G20" s="33"/>
      <c r="H20" s="33"/>
      <c r="I20" s="33"/>
    </row>
    <row r="21" spans="2:9" x14ac:dyDescent="0.2">
      <c r="B21" s="32">
        <f>'facility identification'!B20</f>
        <v>15</v>
      </c>
      <c r="C21" s="32">
        <f>'facility identification'!E20</f>
        <v>0</v>
      </c>
      <c r="D21" s="32">
        <f>'facility identification'!D20</f>
        <v>0</v>
      </c>
      <c r="E21" s="33"/>
      <c r="F21" s="33"/>
      <c r="G21" s="33"/>
      <c r="H21" s="33"/>
      <c r="I21" s="33"/>
    </row>
    <row r="22" spans="2:9" x14ac:dyDescent="0.2">
      <c r="B22" s="32">
        <f>'facility identification'!B21</f>
        <v>16</v>
      </c>
      <c r="C22" s="32">
        <f>'facility identification'!E21</f>
        <v>0</v>
      </c>
      <c r="D22" s="32">
        <f>'facility identification'!D21</f>
        <v>0</v>
      </c>
      <c r="E22" s="33"/>
      <c r="F22" s="33"/>
      <c r="G22" s="33"/>
      <c r="H22" s="33"/>
      <c r="I22" s="33"/>
    </row>
    <row r="23" spans="2:9" x14ac:dyDescent="0.2">
      <c r="B23" s="32">
        <f>'facility identification'!B22</f>
        <v>17</v>
      </c>
      <c r="C23" s="32">
        <f>'facility identification'!E22</f>
        <v>0</v>
      </c>
      <c r="D23" s="32">
        <f>'facility identification'!D22</f>
        <v>0</v>
      </c>
      <c r="E23" s="33"/>
      <c r="F23" s="33"/>
      <c r="G23" s="33"/>
      <c r="H23" s="33"/>
      <c r="I23" s="33"/>
    </row>
    <row r="24" spans="2:9" x14ac:dyDescent="0.2">
      <c r="B24" s="32">
        <f>'facility identification'!B23</f>
        <v>18</v>
      </c>
      <c r="C24" s="32">
        <f>'facility identification'!E23</f>
        <v>0</v>
      </c>
      <c r="D24" s="32">
        <f>'facility identification'!D23</f>
        <v>0</v>
      </c>
      <c r="E24" s="33"/>
      <c r="F24" s="33"/>
      <c r="G24" s="33"/>
      <c r="H24" s="33"/>
      <c r="I24" s="33"/>
    </row>
    <row r="25" spans="2:9" x14ac:dyDescent="0.2">
      <c r="B25" s="32">
        <f>'facility identification'!B24</f>
        <v>19</v>
      </c>
      <c r="C25" s="32">
        <f>'facility identification'!E24</f>
        <v>0</v>
      </c>
      <c r="D25" s="32">
        <f>'facility identification'!D24</f>
        <v>0</v>
      </c>
      <c r="E25" s="33"/>
      <c r="F25" s="33"/>
      <c r="G25" s="33"/>
      <c r="H25" s="33"/>
      <c r="I25" s="33"/>
    </row>
    <row r="26" spans="2:9" x14ac:dyDescent="0.2">
      <c r="B26" s="32">
        <f>'facility identification'!B25</f>
        <v>20</v>
      </c>
      <c r="C26" s="32">
        <f>'facility identification'!E25</f>
        <v>0</v>
      </c>
      <c r="D26" s="32">
        <f>'facility identification'!D25</f>
        <v>0</v>
      </c>
      <c r="E26" s="33"/>
      <c r="F26" s="33"/>
      <c r="G26" s="33"/>
      <c r="H26" s="33"/>
      <c r="I26" s="33"/>
    </row>
    <row r="27" spans="2:9" x14ac:dyDescent="0.2">
      <c r="B27" s="32">
        <f>'facility identification'!B26</f>
        <v>21</v>
      </c>
      <c r="C27" s="32">
        <f>'facility identification'!E26</f>
        <v>0</v>
      </c>
      <c r="D27" s="32">
        <f>'facility identification'!D26</f>
        <v>0</v>
      </c>
      <c r="E27" s="33"/>
      <c r="F27" s="33"/>
      <c r="G27" s="33"/>
      <c r="H27" s="33"/>
      <c r="I27" s="33"/>
    </row>
    <row r="28" spans="2:9" x14ac:dyDescent="0.2">
      <c r="B28" s="32">
        <f>'facility identification'!B27</f>
        <v>22</v>
      </c>
      <c r="C28" s="32">
        <f>'facility identification'!E27</f>
        <v>0</v>
      </c>
      <c r="D28" s="32">
        <f>'facility identification'!D27</f>
        <v>0</v>
      </c>
      <c r="E28" s="33"/>
      <c r="F28" s="33"/>
      <c r="G28" s="33"/>
      <c r="H28" s="33"/>
      <c r="I28" s="33"/>
    </row>
    <row r="29" spans="2:9" x14ac:dyDescent="0.2">
      <c r="B29" s="32">
        <f>'facility identification'!B28</f>
        <v>23</v>
      </c>
      <c r="C29" s="32">
        <f>'facility identification'!E28</f>
        <v>0</v>
      </c>
      <c r="D29" s="32">
        <f>'facility identification'!D28</f>
        <v>0</v>
      </c>
      <c r="E29" s="33"/>
      <c r="F29" s="33"/>
      <c r="G29" s="33"/>
      <c r="H29" s="33"/>
      <c r="I29" s="33"/>
    </row>
    <row r="30" spans="2:9" x14ac:dyDescent="0.2">
      <c r="B30" s="32">
        <f>'facility identification'!B29</f>
        <v>24</v>
      </c>
      <c r="C30" s="32">
        <f>'facility identification'!E29</f>
        <v>0</v>
      </c>
      <c r="D30" s="32">
        <f>'facility identification'!D29</f>
        <v>0</v>
      </c>
      <c r="E30" s="33"/>
      <c r="F30" s="33"/>
      <c r="G30" s="33"/>
      <c r="H30" s="33"/>
      <c r="I30" s="33"/>
    </row>
    <row r="31" spans="2:9" x14ac:dyDescent="0.2">
      <c r="B31" s="32">
        <f>'facility identification'!B30</f>
        <v>25</v>
      </c>
      <c r="C31" s="32">
        <f>'facility identification'!E30</f>
        <v>0</v>
      </c>
      <c r="D31" s="32">
        <f>'facility identification'!D30</f>
        <v>0</v>
      </c>
      <c r="E31" s="33"/>
      <c r="F31" s="33"/>
      <c r="G31" s="33"/>
      <c r="H31" s="33"/>
      <c r="I31" s="33"/>
    </row>
    <row r="32" spans="2:9" x14ac:dyDescent="0.2">
      <c r="B32" s="32">
        <f>'facility identification'!B31</f>
        <v>26</v>
      </c>
      <c r="C32" s="32">
        <f>'facility identification'!E31</f>
        <v>0</v>
      </c>
      <c r="D32" s="32">
        <f>'facility identification'!D31</f>
        <v>0</v>
      </c>
      <c r="E32" s="33"/>
      <c r="F32" s="33"/>
      <c r="G32" s="33"/>
      <c r="H32" s="33"/>
      <c r="I32" s="33"/>
    </row>
    <row r="33" spans="2:9" x14ac:dyDescent="0.2">
      <c r="B33" s="32">
        <f>'facility identification'!B32</f>
        <v>27</v>
      </c>
      <c r="C33" s="32">
        <f>'facility identification'!E32</f>
        <v>0</v>
      </c>
      <c r="D33" s="32">
        <f>'facility identification'!D32</f>
        <v>0</v>
      </c>
      <c r="E33" s="33"/>
      <c r="F33" s="33"/>
      <c r="G33" s="33"/>
      <c r="H33" s="33"/>
      <c r="I33" s="33"/>
    </row>
    <row r="34" spans="2:9" x14ac:dyDescent="0.2">
      <c r="B34" s="32">
        <f>'facility identification'!B33</f>
        <v>28</v>
      </c>
      <c r="C34" s="32">
        <f>'facility identification'!E33</f>
        <v>0</v>
      </c>
      <c r="D34" s="32">
        <f>'facility identification'!D33</f>
        <v>0</v>
      </c>
      <c r="E34" s="33"/>
      <c r="F34" s="33"/>
      <c r="G34" s="33"/>
      <c r="H34" s="33"/>
      <c r="I34" s="33"/>
    </row>
    <row r="35" spans="2:9" x14ac:dyDescent="0.2">
      <c r="B35" s="32">
        <f>'facility identification'!B34</f>
        <v>29</v>
      </c>
      <c r="C35" s="32">
        <f>'facility identification'!E34</f>
        <v>0</v>
      </c>
      <c r="D35" s="32">
        <f>'facility identification'!D34</f>
        <v>0</v>
      </c>
      <c r="E35" s="33"/>
      <c r="F35" s="33"/>
      <c r="G35" s="33"/>
      <c r="H35" s="33"/>
      <c r="I35" s="33"/>
    </row>
    <row r="36" spans="2:9" x14ac:dyDescent="0.2">
      <c r="B36" s="32">
        <f>'facility identification'!B35</f>
        <v>30</v>
      </c>
      <c r="C36" s="32">
        <f>'facility identification'!E35</f>
        <v>0</v>
      </c>
      <c r="D36" s="32">
        <f>'facility identification'!D35</f>
        <v>0</v>
      </c>
      <c r="E36" s="33"/>
      <c r="F36" s="33"/>
      <c r="G36" s="33"/>
      <c r="H36" s="33"/>
      <c r="I36" s="33"/>
    </row>
    <row r="37" spans="2:9" x14ac:dyDescent="0.2">
      <c r="B37" s="32">
        <f>'facility identification'!B36</f>
        <v>31</v>
      </c>
      <c r="C37" s="32">
        <f>'facility identification'!E36</f>
        <v>0</v>
      </c>
      <c r="D37" s="32">
        <f>'facility identification'!D36</f>
        <v>0</v>
      </c>
      <c r="E37" s="33"/>
      <c r="F37" s="33"/>
      <c r="G37" s="33"/>
      <c r="H37" s="33"/>
      <c r="I37" s="33"/>
    </row>
    <row r="38" spans="2:9" x14ac:dyDescent="0.2">
      <c r="B38" s="32">
        <f>'facility identification'!B37</f>
        <v>32</v>
      </c>
      <c r="C38" s="32">
        <f>'facility identification'!E37</f>
        <v>0</v>
      </c>
      <c r="D38" s="32">
        <f>'facility identification'!D37</f>
        <v>0</v>
      </c>
      <c r="E38" s="33"/>
      <c r="F38" s="33"/>
      <c r="G38" s="33"/>
      <c r="H38" s="33"/>
      <c r="I38" s="33"/>
    </row>
    <row r="39" spans="2:9" x14ac:dyDescent="0.2">
      <c r="B39" s="32">
        <f>'facility identification'!B38</f>
        <v>33</v>
      </c>
      <c r="C39" s="32">
        <f>'facility identification'!E38</f>
        <v>0</v>
      </c>
      <c r="D39" s="32">
        <f>'facility identification'!D38</f>
        <v>0</v>
      </c>
      <c r="E39" s="33"/>
      <c r="F39" s="33"/>
      <c r="G39" s="33"/>
      <c r="H39" s="33"/>
      <c r="I39" s="33"/>
    </row>
    <row r="40" spans="2:9" x14ac:dyDescent="0.2">
      <c r="B40" s="32">
        <f>'facility identification'!B39</f>
        <v>34</v>
      </c>
      <c r="C40" s="32">
        <f>'facility identification'!E39</f>
        <v>0</v>
      </c>
      <c r="D40" s="32">
        <f>'facility identification'!D39</f>
        <v>0</v>
      </c>
      <c r="E40" s="33"/>
      <c r="F40" s="33"/>
      <c r="G40" s="33"/>
      <c r="H40" s="33"/>
      <c r="I40" s="33"/>
    </row>
    <row r="41" spans="2:9" x14ac:dyDescent="0.2">
      <c r="B41" s="32">
        <f>'facility identification'!B40</f>
        <v>35</v>
      </c>
      <c r="C41" s="32">
        <f>'facility identification'!E40</f>
        <v>0</v>
      </c>
      <c r="D41" s="32">
        <f>'facility identification'!D40</f>
        <v>0</v>
      </c>
      <c r="E41" s="33"/>
      <c r="F41" s="33"/>
      <c r="G41" s="33"/>
      <c r="H41" s="33"/>
      <c r="I41" s="33"/>
    </row>
    <row r="42" spans="2:9" x14ac:dyDescent="0.2">
      <c r="B42" s="32">
        <f>'facility identification'!B41</f>
        <v>36</v>
      </c>
      <c r="C42" s="32">
        <f>'facility identification'!E41</f>
        <v>0</v>
      </c>
      <c r="D42" s="32">
        <f>'facility identification'!D41</f>
        <v>0</v>
      </c>
      <c r="E42" s="33"/>
      <c r="F42" s="33"/>
      <c r="G42" s="33"/>
      <c r="H42" s="33"/>
      <c r="I42" s="33"/>
    </row>
    <row r="43" spans="2:9" x14ac:dyDescent="0.2">
      <c r="B43" s="32">
        <f>'facility identification'!B42</f>
        <v>37</v>
      </c>
      <c r="C43" s="32">
        <f>'facility identification'!E42</f>
        <v>0</v>
      </c>
      <c r="D43" s="32">
        <f>'facility identification'!D42</f>
        <v>0</v>
      </c>
      <c r="E43" s="33"/>
      <c r="F43" s="33"/>
      <c r="G43" s="33"/>
      <c r="H43" s="33"/>
      <c r="I43" s="33"/>
    </row>
    <row r="44" spans="2:9" x14ac:dyDescent="0.2">
      <c r="B44" s="32">
        <f>'facility identification'!B43</f>
        <v>38</v>
      </c>
      <c r="C44" s="32">
        <f>'facility identification'!E43</f>
        <v>0</v>
      </c>
      <c r="D44" s="32">
        <f>'facility identification'!D43</f>
        <v>0</v>
      </c>
      <c r="E44" s="33"/>
      <c r="F44" s="33"/>
      <c r="G44" s="33"/>
      <c r="H44" s="33"/>
      <c r="I44" s="33"/>
    </row>
    <row r="45" spans="2:9" x14ac:dyDescent="0.2">
      <c r="B45" s="32">
        <f>'facility identification'!B44</f>
        <v>39</v>
      </c>
      <c r="C45" s="32">
        <f>'facility identification'!E44</f>
        <v>0</v>
      </c>
      <c r="D45" s="32">
        <f>'facility identification'!D44</f>
        <v>0</v>
      </c>
      <c r="E45" s="33"/>
      <c r="F45" s="33"/>
      <c r="G45" s="33"/>
      <c r="H45" s="33"/>
      <c r="I45" s="33"/>
    </row>
    <row r="46" spans="2:9" x14ac:dyDescent="0.2">
      <c r="B46" s="32">
        <f>'facility identification'!B45</f>
        <v>40</v>
      </c>
      <c r="C46" s="32">
        <f>'facility identification'!E45</f>
        <v>0</v>
      </c>
      <c r="D46" s="32">
        <f>'facility identification'!D45</f>
        <v>0</v>
      </c>
      <c r="E46" s="33"/>
      <c r="F46" s="33"/>
      <c r="G46" s="33"/>
      <c r="H46" s="33"/>
      <c r="I46" s="33"/>
    </row>
    <row r="47" spans="2:9" x14ac:dyDescent="0.2">
      <c r="B47" s="17"/>
      <c r="C47" s="17"/>
      <c r="D47" s="17"/>
      <c r="E47" s="17"/>
      <c r="F47" s="17"/>
      <c r="G47" s="17"/>
      <c r="H47" s="17"/>
      <c r="I47" s="17"/>
    </row>
    <row r="48" spans="2:9" x14ac:dyDescent="0.2">
      <c r="B48" s="17"/>
      <c r="C48" s="17"/>
      <c r="D48" s="17"/>
      <c r="E48" s="17"/>
      <c r="F48" s="17"/>
      <c r="G48" s="17"/>
      <c r="H48" s="17"/>
      <c r="I48" s="17"/>
    </row>
    <row r="49" spans="2:9" x14ac:dyDescent="0.2">
      <c r="B49" s="17"/>
      <c r="C49" s="17"/>
      <c r="D49" s="17"/>
      <c r="E49" s="17"/>
      <c r="F49" s="17"/>
      <c r="G49" s="17"/>
      <c r="H49" s="17"/>
      <c r="I49" s="17"/>
    </row>
    <row r="50" spans="2:9" x14ac:dyDescent="0.2">
      <c r="B50" s="17"/>
      <c r="C50" s="17"/>
      <c r="D50" s="17"/>
      <c r="E50" s="17"/>
      <c r="F50" s="17"/>
      <c r="G50" s="17"/>
      <c r="H50" s="17"/>
      <c r="I50" s="17"/>
    </row>
    <row r="51" spans="2:9" x14ac:dyDescent="0.2">
      <c r="B51" s="17"/>
      <c r="C51" s="17"/>
      <c r="D51" s="17"/>
      <c r="E51" s="17"/>
      <c r="F51" s="17"/>
      <c r="G51" s="17"/>
      <c r="H51" s="17"/>
      <c r="I51" s="17"/>
    </row>
    <row r="52" spans="2:9" x14ac:dyDescent="0.2">
      <c r="B52" s="17"/>
      <c r="C52" s="17"/>
      <c r="D52" s="17"/>
      <c r="E52" s="17"/>
      <c r="F52" s="17"/>
      <c r="G52" s="17"/>
      <c r="H52" s="17"/>
      <c r="I52" s="17"/>
    </row>
    <row r="53" spans="2:9" x14ac:dyDescent="0.2">
      <c r="B53" s="17"/>
      <c r="C53" s="17"/>
      <c r="D53" s="17"/>
      <c r="E53" s="17"/>
      <c r="F53" s="17"/>
      <c r="G53" s="17"/>
      <c r="H53" s="17"/>
      <c r="I53" s="17"/>
    </row>
    <row r="54" spans="2:9" x14ac:dyDescent="0.2">
      <c r="B54" s="17"/>
      <c r="C54" s="17"/>
      <c r="D54" s="17"/>
      <c r="E54" s="17"/>
      <c r="F54" s="17"/>
      <c r="G54" s="17"/>
      <c r="H54" s="17"/>
      <c r="I54" s="17"/>
    </row>
    <row r="55" spans="2:9" x14ac:dyDescent="0.2">
      <c r="B55" s="17"/>
      <c r="C55" s="17"/>
      <c r="D55" s="17"/>
      <c r="E55" s="17"/>
      <c r="F55" s="17"/>
      <c r="G55" s="17"/>
      <c r="H55" s="17"/>
      <c r="I55" s="17"/>
    </row>
    <row r="56" spans="2:9" x14ac:dyDescent="0.2">
      <c r="B56" s="17"/>
      <c r="C56" s="17"/>
      <c r="D56" s="17"/>
      <c r="E56" s="17"/>
      <c r="F56" s="17"/>
      <c r="G56" s="17"/>
      <c r="H56" s="17"/>
      <c r="I56" s="17"/>
    </row>
    <row r="57" spans="2:9" x14ac:dyDescent="0.2">
      <c r="B57" s="17"/>
      <c r="C57" s="17"/>
      <c r="D57" s="17"/>
      <c r="E57" s="17"/>
      <c r="F57" s="17"/>
      <c r="G57" s="17"/>
      <c r="H57" s="17"/>
      <c r="I57" s="17"/>
    </row>
    <row r="58" spans="2:9" x14ac:dyDescent="0.2">
      <c r="B58" s="17"/>
      <c r="C58" s="17"/>
      <c r="D58" s="17"/>
      <c r="E58" s="17"/>
      <c r="F58" s="17"/>
      <c r="G58" s="17"/>
      <c r="H58" s="17"/>
      <c r="I58" s="17"/>
    </row>
    <row r="59" spans="2:9" x14ac:dyDescent="0.2">
      <c r="B59" s="17"/>
      <c r="C59" s="17"/>
      <c r="D59" s="17"/>
      <c r="E59" s="17"/>
      <c r="F59" s="17"/>
      <c r="G59" s="17"/>
      <c r="H59" s="17"/>
      <c r="I59" s="17"/>
    </row>
    <row r="60" spans="2:9" x14ac:dyDescent="0.2">
      <c r="B60" s="17"/>
      <c r="C60" s="17"/>
      <c r="D60" s="17"/>
      <c r="E60" s="17"/>
      <c r="F60" s="17"/>
      <c r="G60" s="17"/>
      <c r="H60" s="17"/>
      <c r="I60" s="17"/>
    </row>
    <row r="61" spans="2:9" x14ac:dyDescent="0.2">
      <c r="B61" s="17"/>
      <c r="C61" s="17"/>
      <c r="D61" s="17"/>
      <c r="E61" s="17"/>
      <c r="F61" s="17"/>
      <c r="G61" s="17"/>
      <c r="H61" s="17"/>
      <c r="I61" s="17"/>
    </row>
    <row r="62" spans="2:9" x14ac:dyDescent="0.2">
      <c r="B62" s="17"/>
      <c r="C62" s="17"/>
      <c r="D62" s="17"/>
      <c r="E62" s="17"/>
      <c r="F62" s="17"/>
      <c r="G62" s="17"/>
      <c r="H62" s="17"/>
      <c r="I62" s="17"/>
    </row>
  </sheetData>
  <mergeCells count="4">
    <mergeCell ref="B1:E1"/>
    <mergeCell ref="B5:B6"/>
    <mergeCell ref="C5:C6"/>
    <mergeCell ref="D5:D6"/>
  </mergeCells>
  <dataValidations count="1">
    <dataValidation type="list" allowBlank="1" showInputMessage="1" showErrorMessage="1" sqref="E7:I46">
      <formula1>"Yes, Mostly, Partly, Not at all"</formula1>
    </dataValidation>
  </dataValidations>
  <pageMargins left="0.25" right="0.25" top="0.75" bottom="0.75" header="0.3" footer="0.3"/>
  <pageSetup paperSize="8" scale="98" orientation="landscape" r:id="rId1"/>
  <headerFooter>
    <oddHeader>&amp;L&amp;G</oddHeader>
    <oddFooter>&amp;L&amp;"Arial,Italic"&amp;8Monitoring and Evaluation Assessment Template</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6"/>
  <sheetViews>
    <sheetView workbookViewId="0">
      <selection activeCell="O24" sqref="O24"/>
    </sheetView>
  </sheetViews>
  <sheetFormatPr defaultRowHeight="14.25" x14ac:dyDescent="0.2"/>
  <cols>
    <col min="1" max="1" width="9.140625" style="18" customWidth="1"/>
    <col min="2" max="2" width="9.140625" style="18"/>
    <col min="3" max="3" width="11.7109375" style="18" customWidth="1"/>
    <col min="4" max="4" width="25.5703125" style="18" customWidth="1"/>
    <col min="5" max="10" width="15.7109375" style="18" customWidth="1"/>
    <col min="11" max="11" width="37.5703125" style="18" customWidth="1"/>
    <col min="12" max="12" width="43.140625" style="18" customWidth="1"/>
    <col min="13" max="16" width="35.7109375" style="18" customWidth="1"/>
    <col min="17" max="18" width="9.140625" style="18"/>
    <col min="19" max="19" width="0" style="18" hidden="1" customWidth="1"/>
    <col min="20" max="16384" width="9.140625" style="18"/>
  </cols>
  <sheetData>
    <row r="1" spans="2:19" ht="18" x14ac:dyDescent="0.25">
      <c r="B1" s="15" t="s">
        <v>99</v>
      </c>
      <c r="C1" s="17"/>
      <c r="D1" s="17"/>
      <c r="E1" s="15"/>
      <c r="F1" s="17"/>
      <c r="G1" s="17"/>
      <c r="H1" s="17"/>
      <c r="I1" s="17"/>
      <c r="J1" s="17"/>
      <c r="K1" s="17"/>
      <c r="L1" s="17"/>
      <c r="M1" s="17"/>
      <c r="N1" s="17"/>
      <c r="O1" s="17"/>
      <c r="P1" s="17"/>
    </row>
    <row r="2" spans="2:19" x14ac:dyDescent="0.2">
      <c r="B2" s="17"/>
      <c r="C2" s="17"/>
      <c r="D2" s="17"/>
      <c r="E2" s="17"/>
      <c r="F2" s="17"/>
      <c r="G2" s="17"/>
      <c r="H2" s="17"/>
      <c r="I2" s="17"/>
      <c r="J2" s="17"/>
      <c r="K2" s="17"/>
      <c r="L2" s="17"/>
      <c r="M2" s="17"/>
      <c r="N2" s="17"/>
      <c r="O2" s="17"/>
      <c r="P2" s="17"/>
    </row>
    <row r="3" spans="2:19" ht="15" customHeight="1" x14ac:dyDescent="0.2">
      <c r="B3" s="104" t="s">
        <v>104</v>
      </c>
      <c r="C3" s="106" t="s">
        <v>69</v>
      </c>
      <c r="D3" s="106" t="s">
        <v>70</v>
      </c>
      <c r="E3" s="108" t="s">
        <v>75</v>
      </c>
      <c r="F3" s="108"/>
      <c r="G3" s="108"/>
      <c r="H3" s="108"/>
      <c r="I3" s="108"/>
      <c r="J3" s="109"/>
      <c r="K3" s="96" t="s">
        <v>30</v>
      </c>
      <c r="L3" s="97"/>
      <c r="M3" s="97"/>
      <c r="N3" s="97"/>
      <c r="O3" s="97"/>
      <c r="P3" s="98"/>
    </row>
    <row r="4" spans="2:19" ht="71.25" customHeight="1" x14ac:dyDescent="0.2">
      <c r="B4" s="105"/>
      <c r="C4" s="107"/>
      <c r="D4" s="107"/>
      <c r="E4" s="36" t="s">
        <v>107</v>
      </c>
      <c r="F4" s="36" t="s">
        <v>107</v>
      </c>
      <c r="G4" s="36" t="s">
        <v>107</v>
      </c>
      <c r="H4" s="36" t="s">
        <v>107</v>
      </c>
      <c r="I4" s="36" t="s">
        <v>107</v>
      </c>
      <c r="J4" s="36" t="s">
        <v>107</v>
      </c>
      <c r="K4" s="37" t="s">
        <v>108</v>
      </c>
      <c r="L4" s="37" t="s">
        <v>112</v>
      </c>
      <c r="M4" s="46" t="s">
        <v>76</v>
      </c>
      <c r="N4" s="46" t="s">
        <v>77</v>
      </c>
      <c r="O4" s="46" t="s">
        <v>78</v>
      </c>
      <c r="P4" s="46" t="s">
        <v>109</v>
      </c>
    </row>
    <row r="5" spans="2:19" ht="51.75" customHeight="1" x14ac:dyDescent="0.2">
      <c r="B5" s="38"/>
      <c r="C5" s="39"/>
      <c r="D5" s="39"/>
      <c r="E5" s="40"/>
      <c r="F5" s="40"/>
      <c r="G5" s="40"/>
      <c r="H5" s="40"/>
      <c r="I5" s="40"/>
      <c r="J5" s="41"/>
      <c r="K5" s="102" t="s">
        <v>110</v>
      </c>
      <c r="L5" s="103"/>
      <c r="M5" s="99" t="s">
        <v>111</v>
      </c>
      <c r="N5" s="100"/>
      <c r="O5" s="100"/>
      <c r="P5" s="101"/>
    </row>
    <row r="6" spans="2:19" x14ac:dyDescent="0.2">
      <c r="B6" s="24"/>
      <c r="C6" s="24"/>
      <c r="D6" s="24"/>
      <c r="E6" s="110"/>
      <c r="F6" s="110"/>
      <c r="G6" s="110"/>
      <c r="H6" s="110"/>
      <c r="I6" s="110"/>
      <c r="J6" s="111"/>
      <c r="K6" s="42"/>
      <c r="L6" s="42"/>
      <c r="M6" s="96"/>
      <c r="N6" s="97"/>
      <c r="O6" s="97"/>
      <c r="P6" s="98"/>
      <c r="S6" s="18" t="s">
        <v>28</v>
      </c>
    </row>
    <row r="7" spans="2:19" x14ac:dyDescent="0.2">
      <c r="B7" s="32">
        <f>'facility identification'!B6</f>
        <v>1</v>
      </c>
      <c r="C7" s="32">
        <f>'facility identification'!E6</f>
        <v>0</v>
      </c>
      <c r="D7" s="32">
        <f>'facility identification'!D6</f>
        <v>0</v>
      </c>
      <c r="E7" s="43"/>
      <c r="F7" s="43"/>
      <c r="G7" s="43"/>
      <c r="H7" s="43"/>
      <c r="I7" s="43"/>
      <c r="J7" s="43"/>
      <c r="K7" s="33"/>
      <c r="L7" s="43"/>
      <c r="M7" s="44"/>
      <c r="N7" s="44"/>
      <c r="O7" s="44"/>
      <c r="P7" s="44"/>
      <c r="S7" s="45" t="s">
        <v>22</v>
      </c>
    </row>
    <row r="8" spans="2:19" x14ac:dyDescent="0.2">
      <c r="B8" s="32">
        <f>'facility identification'!B7</f>
        <v>2</v>
      </c>
      <c r="C8" s="32">
        <f>'facility identification'!E7</f>
        <v>0</v>
      </c>
      <c r="D8" s="32">
        <f>'facility identification'!D7</f>
        <v>0</v>
      </c>
      <c r="E8" s="43"/>
      <c r="F8" s="43"/>
      <c r="G8" s="43"/>
      <c r="H8" s="43"/>
      <c r="I8" s="43"/>
      <c r="J8" s="43"/>
      <c r="K8" s="33"/>
      <c r="L8" s="43"/>
      <c r="M8" s="44"/>
      <c r="N8" s="44"/>
      <c r="O8" s="44"/>
      <c r="P8" s="44"/>
      <c r="S8" s="45" t="s">
        <v>29</v>
      </c>
    </row>
    <row r="9" spans="2:19" x14ac:dyDescent="0.2">
      <c r="B9" s="32">
        <f>'facility identification'!B8</f>
        <v>3</v>
      </c>
      <c r="C9" s="32">
        <f>'facility identification'!E8</f>
        <v>0</v>
      </c>
      <c r="D9" s="32">
        <f>'facility identification'!D8</f>
        <v>0</v>
      </c>
      <c r="E9" s="43"/>
      <c r="F9" s="43"/>
      <c r="G9" s="43"/>
      <c r="H9" s="43"/>
      <c r="I9" s="43"/>
      <c r="J9" s="43"/>
      <c r="K9" s="33"/>
      <c r="L9" s="43"/>
      <c r="M9" s="44"/>
      <c r="N9" s="44"/>
      <c r="O9" s="44"/>
      <c r="P9" s="44"/>
      <c r="S9" s="45"/>
    </row>
    <row r="10" spans="2:19" x14ac:dyDescent="0.2">
      <c r="B10" s="32">
        <f>'facility identification'!B9</f>
        <v>4</v>
      </c>
      <c r="C10" s="32">
        <f>'facility identification'!E9</f>
        <v>0</v>
      </c>
      <c r="D10" s="32">
        <f>'facility identification'!D9</f>
        <v>0</v>
      </c>
      <c r="E10" s="43"/>
      <c r="F10" s="43"/>
      <c r="G10" s="43"/>
      <c r="H10" s="43"/>
      <c r="I10" s="43"/>
      <c r="J10" s="43"/>
      <c r="K10" s="33"/>
      <c r="L10" s="43"/>
      <c r="M10" s="44"/>
      <c r="N10" s="44"/>
      <c r="O10" s="44"/>
      <c r="P10" s="44"/>
    </row>
    <row r="11" spans="2:19" x14ac:dyDescent="0.2">
      <c r="B11" s="32">
        <f>'facility identification'!B10</f>
        <v>5</v>
      </c>
      <c r="C11" s="32">
        <f>'facility identification'!E10</f>
        <v>0</v>
      </c>
      <c r="D11" s="32">
        <f>'facility identification'!D10</f>
        <v>0</v>
      </c>
      <c r="E11" s="43"/>
      <c r="F11" s="43"/>
      <c r="G11" s="43"/>
      <c r="H11" s="43"/>
      <c r="I11" s="43"/>
      <c r="J11" s="43"/>
      <c r="K11" s="33"/>
      <c r="L11" s="43"/>
      <c r="M11" s="44"/>
      <c r="N11" s="44"/>
      <c r="O11" s="44"/>
      <c r="P11" s="44"/>
    </row>
    <row r="12" spans="2:19" x14ac:dyDescent="0.2">
      <c r="B12" s="32">
        <f>'facility identification'!B11</f>
        <v>6</v>
      </c>
      <c r="C12" s="32">
        <f>'facility identification'!E11</f>
        <v>0</v>
      </c>
      <c r="D12" s="32">
        <f>'facility identification'!D11</f>
        <v>0</v>
      </c>
      <c r="E12" s="43"/>
      <c r="F12" s="43"/>
      <c r="G12" s="43"/>
      <c r="H12" s="43"/>
      <c r="I12" s="43"/>
      <c r="J12" s="43"/>
      <c r="K12" s="33"/>
      <c r="L12" s="43"/>
      <c r="M12" s="44"/>
      <c r="N12" s="44"/>
      <c r="O12" s="44"/>
      <c r="P12" s="44"/>
    </row>
    <row r="13" spans="2:19" x14ac:dyDescent="0.2">
      <c r="B13" s="32">
        <f>'facility identification'!B12</f>
        <v>7</v>
      </c>
      <c r="C13" s="32">
        <f>'facility identification'!E12</f>
        <v>0</v>
      </c>
      <c r="D13" s="32">
        <f>'facility identification'!D12</f>
        <v>0</v>
      </c>
      <c r="E13" s="43"/>
      <c r="F13" s="43"/>
      <c r="G13" s="43"/>
      <c r="H13" s="43"/>
      <c r="I13" s="43"/>
      <c r="J13" s="43"/>
      <c r="K13" s="33"/>
      <c r="L13" s="43"/>
      <c r="M13" s="44"/>
      <c r="N13" s="44"/>
      <c r="O13" s="44"/>
      <c r="P13" s="44"/>
    </row>
    <row r="14" spans="2:19" x14ac:dyDescent="0.2">
      <c r="B14" s="32">
        <f>'facility identification'!B13</f>
        <v>8</v>
      </c>
      <c r="C14" s="32">
        <f>'facility identification'!E13</f>
        <v>0</v>
      </c>
      <c r="D14" s="32">
        <f>'facility identification'!D13</f>
        <v>0</v>
      </c>
      <c r="E14" s="43"/>
      <c r="F14" s="43"/>
      <c r="G14" s="43"/>
      <c r="H14" s="43"/>
      <c r="I14" s="43"/>
      <c r="J14" s="43"/>
      <c r="K14" s="33"/>
      <c r="L14" s="43"/>
      <c r="M14" s="44"/>
      <c r="N14" s="44"/>
      <c r="O14" s="44"/>
      <c r="P14" s="44"/>
    </row>
    <row r="15" spans="2:19" x14ac:dyDescent="0.2">
      <c r="B15" s="32">
        <f>'facility identification'!B14</f>
        <v>9</v>
      </c>
      <c r="C15" s="32">
        <f>'facility identification'!E14</f>
        <v>0</v>
      </c>
      <c r="D15" s="32">
        <f>'facility identification'!D14</f>
        <v>0</v>
      </c>
      <c r="E15" s="43"/>
      <c r="F15" s="43"/>
      <c r="G15" s="43"/>
      <c r="H15" s="43"/>
      <c r="I15" s="43"/>
      <c r="J15" s="43"/>
      <c r="K15" s="33"/>
      <c r="L15" s="43"/>
      <c r="M15" s="44"/>
      <c r="N15" s="44"/>
      <c r="O15" s="44"/>
      <c r="P15" s="44"/>
    </row>
    <row r="16" spans="2:19" x14ac:dyDescent="0.2">
      <c r="B16" s="32">
        <f>'facility identification'!B15</f>
        <v>10</v>
      </c>
      <c r="C16" s="32">
        <f>'facility identification'!E15</f>
        <v>0</v>
      </c>
      <c r="D16" s="32">
        <f>'facility identification'!D15</f>
        <v>0</v>
      </c>
      <c r="E16" s="43"/>
      <c r="F16" s="43"/>
      <c r="G16" s="43"/>
      <c r="H16" s="43"/>
      <c r="I16" s="43"/>
      <c r="J16" s="43"/>
      <c r="K16" s="33"/>
      <c r="L16" s="43"/>
      <c r="M16" s="44"/>
      <c r="N16" s="44"/>
      <c r="O16" s="44"/>
      <c r="P16" s="44"/>
    </row>
    <row r="17" spans="2:16" x14ac:dyDescent="0.2">
      <c r="B17" s="32">
        <f>'facility identification'!B16</f>
        <v>11</v>
      </c>
      <c r="C17" s="32">
        <f>'facility identification'!E16</f>
        <v>0</v>
      </c>
      <c r="D17" s="32">
        <f>'facility identification'!D16</f>
        <v>0</v>
      </c>
      <c r="E17" s="43"/>
      <c r="F17" s="43"/>
      <c r="G17" s="43"/>
      <c r="H17" s="43"/>
      <c r="I17" s="43"/>
      <c r="J17" s="43"/>
      <c r="K17" s="33"/>
      <c r="L17" s="43"/>
      <c r="M17" s="44"/>
      <c r="N17" s="44"/>
      <c r="O17" s="44"/>
      <c r="P17" s="44"/>
    </row>
    <row r="18" spans="2:16" x14ac:dyDescent="0.2">
      <c r="B18" s="32">
        <f>'facility identification'!B17</f>
        <v>12</v>
      </c>
      <c r="C18" s="32">
        <f>'facility identification'!E17</f>
        <v>0</v>
      </c>
      <c r="D18" s="32">
        <f>'facility identification'!D17</f>
        <v>0</v>
      </c>
      <c r="E18" s="43"/>
      <c r="F18" s="43"/>
      <c r="G18" s="43"/>
      <c r="H18" s="43"/>
      <c r="I18" s="43"/>
      <c r="J18" s="43"/>
      <c r="K18" s="33"/>
      <c r="L18" s="43"/>
      <c r="M18" s="44"/>
      <c r="N18" s="44"/>
      <c r="O18" s="44"/>
      <c r="P18" s="44"/>
    </row>
    <row r="19" spans="2:16" x14ac:dyDescent="0.2">
      <c r="B19" s="32">
        <f>'facility identification'!B18</f>
        <v>13</v>
      </c>
      <c r="C19" s="32">
        <f>'facility identification'!E18</f>
        <v>0</v>
      </c>
      <c r="D19" s="32">
        <f>'facility identification'!D18</f>
        <v>0</v>
      </c>
      <c r="E19" s="43"/>
      <c r="F19" s="43"/>
      <c r="G19" s="43"/>
      <c r="H19" s="43"/>
      <c r="I19" s="43"/>
      <c r="J19" s="43"/>
      <c r="K19" s="33"/>
      <c r="L19" s="43"/>
      <c r="M19" s="44"/>
      <c r="N19" s="44"/>
      <c r="O19" s="44"/>
      <c r="P19" s="44"/>
    </row>
    <row r="20" spans="2:16" x14ac:dyDescent="0.2">
      <c r="B20" s="32">
        <f>'facility identification'!B19</f>
        <v>14</v>
      </c>
      <c r="C20" s="32">
        <f>'facility identification'!E19</f>
        <v>0</v>
      </c>
      <c r="D20" s="32">
        <f>'facility identification'!D19</f>
        <v>0</v>
      </c>
      <c r="E20" s="43"/>
      <c r="F20" s="43"/>
      <c r="G20" s="43"/>
      <c r="H20" s="43"/>
      <c r="I20" s="43"/>
      <c r="J20" s="43"/>
      <c r="K20" s="33"/>
      <c r="L20" s="43"/>
      <c r="M20" s="44"/>
      <c r="N20" s="44"/>
      <c r="O20" s="44"/>
      <c r="P20" s="44"/>
    </row>
    <row r="21" spans="2:16" x14ac:dyDescent="0.2">
      <c r="B21" s="32">
        <f>'facility identification'!B20</f>
        <v>15</v>
      </c>
      <c r="C21" s="32">
        <f>'facility identification'!E20</f>
        <v>0</v>
      </c>
      <c r="D21" s="32">
        <f>'facility identification'!D20</f>
        <v>0</v>
      </c>
      <c r="E21" s="43"/>
      <c r="F21" s="43"/>
      <c r="G21" s="43"/>
      <c r="H21" s="43"/>
      <c r="I21" s="43"/>
      <c r="J21" s="43"/>
      <c r="K21" s="33"/>
      <c r="L21" s="43"/>
      <c r="M21" s="44"/>
      <c r="N21" s="44"/>
      <c r="O21" s="44"/>
      <c r="P21" s="44"/>
    </row>
    <row r="22" spans="2:16" x14ac:dyDescent="0.2">
      <c r="B22" s="32">
        <f>'facility identification'!B21</f>
        <v>16</v>
      </c>
      <c r="C22" s="32">
        <f>'facility identification'!E21</f>
        <v>0</v>
      </c>
      <c r="D22" s="32">
        <f>'facility identification'!D21</f>
        <v>0</v>
      </c>
      <c r="E22" s="43"/>
      <c r="F22" s="43"/>
      <c r="G22" s="43"/>
      <c r="H22" s="43"/>
      <c r="I22" s="43"/>
      <c r="J22" s="43"/>
      <c r="K22" s="33"/>
      <c r="L22" s="43"/>
      <c r="M22" s="44"/>
      <c r="N22" s="44"/>
      <c r="O22" s="44"/>
      <c r="P22" s="44"/>
    </row>
    <row r="23" spans="2:16" x14ac:dyDescent="0.2">
      <c r="B23" s="32">
        <f>'facility identification'!B22</f>
        <v>17</v>
      </c>
      <c r="C23" s="32">
        <f>'facility identification'!E22</f>
        <v>0</v>
      </c>
      <c r="D23" s="32">
        <f>'facility identification'!D22</f>
        <v>0</v>
      </c>
      <c r="E23" s="43"/>
      <c r="F23" s="43"/>
      <c r="G23" s="43"/>
      <c r="H23" s="43"/>
      <c r="I23" s="43"/>
      <c r="J23" s="43"/>
      <c r="K23" s="33"/>
      <c r="L23" s="43"/>
      <c r="M23" s="44"/>
      <c r="N23" s="44"/>
      <c r="O23" s="44"/>
      <c r="P23" s="44"/>
    </row>
    <row r="24" spans="2:16" x14ac:dyDescent="0.2">
      <c r="B24" s="32">
        <f>'facility identification'!B23</f>
        <v>18</v>
      </c>
      <c r="C24" s="32">
        <f>'facility identification'!E23</f>
        <v>0</v>
      </c>
      <c r="D24" s="32">
        <f>'facility identification'!D23</f>
        <v>0</v>
      </c>
      <c r="E24" s="43"/>
      <c r="F24" s="43"/>
      <c r="G24" s="43"/>
      <c r="H24" s="43"/>
      <c r="I24" s="43"/>
      <c r="J24" s="43"/>
      <c r="K24" s="33"/>
      <c r="L24" s="43"/>
      <c r="M24" s="44"/>
      <c r="N24" s="44"/>
      <c r="O24" s="44"/>
      <c r="P24" s="44"/>
    </row>
    <row r="25" spans="2:16" x14ac:dyDescent="0.2">
      <c r="B25" s="32">
        <f>'facility identification'!B24</f>
        <v>19</v>
      </c>
      <c r="C25" s="32">
        <f>'facility identification'!E24</f>
        <v>0</v>
      </c>
      <c r="D25" s="32">
        <f>'facility identification'!D24</f>
        <v>0</v>
      </c>
      <c r="E25" s="43"/>
      <c r="F25" s="43"/>
      <c r="G25" s="43"/>
      <c r="H25" s="43"/>
      <c r="I25" s="43"/>
      <c r="J25" s="43"/>
      <c r="K25" s="33"/>
      <c r="L25" s="43"/>
      <c r="M25" s="44"/>
      <c r="N25" s="44"/>
      <c r="O25" s="44"/>
      <c r="P25" s="44"/>
    </row>
    <row r="26" spans="2:16" x14ac:dyDescent="0.2">
      <c r="B26" s="32">
        <f>'facility identification'!B25</f>
        <v>20</v>
      </c>
      <c r="C26" s="32">
        <f>'facility identification'!E25</f>
        <v>0</v>
      </c>
      <c r="D26" s="32">
        <f>'facility identification'!D25</f>
        <v>0</v>
      </c>
      <c r="E26" s="43"/>
      <c r="F26" s="43"/>
      <c r="G26" s="43"/>
      <c r="H26" s="43"/>
      <c r="I26" s="43"/>
      <c r="J26" s="43"/>
      <c r="K26" s="33"/>
      <c r="L26" s="43"/>
      <c r="M26" s="44"/>
      <c r="N26" s="44"/>
      <c r="O26" s="44"/>
      <c r="P26" s="44"/>
    </row>
    <row r="27" spans="2:16" x14ac:dyDescent="0.2">
      <c r="B27" s="32">
        <f>'facility identification'!B26</f>
        <v>21</v>
      </c>
      <c r="C27" s="32">
        <f>'facility identification'!E26</f>
        <v>0</v>
      </c>
      <c r="D27" s="32">
        <f>'facility identification'!D26</f>
        <v>0</v>
      </c>
      <c r="E27" s="43"/>
      <c r="F27" s="43"/>
      <c r="G27" s="43"/>
      <c r="H27" s="43"/>
      <c r="I27" s="43"/>
      <c r="J27" s="43"/>
      <c r="K27" s="33"/>
      <c r="L27" s="43"/>
      <c r="M27" s="44"/>
      <c r="N27" s="44"/>
      <c r="O27" s="44"/>
      <c r="P27" s="44"/>
    </row>
    <row r="28" spans="2:16" x14ac:dyDescent="0.2">
      <c r="B28" s="32">
        <f>'facility identification'!B27</f>
        <v>22</v>
      </c>
      <c r="C28" s="32">
        <f>'facility identification'!E27</f>
        <v>0</v>
      </c>
      <c r="D28" s="32">
        <f>'facility identification'!D27</f>
        <v>0</v>
      </c>
      <c r="E28" s="43"/>
      <c r="F28" s="43"/>
      <c r="G28" s="43"/>
      <c r="H28" s="43"/>
      <c r="I28" s="43"/>
      <c r="J28" s="43"/>
      <c r="K28" s="33"/>
      <c r="L28" s="43"/>
      <c r="M28" s="44"/>
      <c r="N28" s="44"/>
      <c r="O28" s="44"/>
      <c r="P28" s="44"/>
    </row>
    <row r="29" spans="2:16" x14ac:dyDescent="0.2">
      <c r="B29" s="32">
        <f>'facility identification'!B28</f>
        <v>23</v>
      </c>
      <c r="C29" s="32">
        <f>'facility identification'!E28</f>
        <v>0</v>
      </c>
      <c r="D29" s="32">
        <f>'facility identification'!D28</f>
        <v>0</v>
      </c>
      <c r="E29" s="43"/>
      <c r="F29" s="43"/>
      <c r="G29" s="43"/>
      <c r="H29" s="43"/>
      <c r="I29" s="43"/>
      <c r="J29" s="43"/>
      <c r="K29" s="33"/>
      <c r="L29" s="43"/>
      <c r="M29" s="44"/>
      <c r="N29" s="44"/>
      <c r="O29" s="44"/>
      <c r="P29" s="44"/>
    </row>
    <row r="30" spans="2:16" x14ac:dyDescent="0.2">
      <c r="B30" s="32">
        <f>'facility identification'!B29</f>
        <v>24</v>
      </c>
      <c r="C30" s="32">
        <f>'facility identification'!E29</f>
        <v>0</v>
      </c>
      <c r="D30" s="32">
        <f>'facility identification'!D29</f>
        <v>0</v>
      </c>
      <c r="E30" s="43"/>
      <c r="F30" s="43"/>
      <c r="G30" s="43"/>
      <c r="H30" s="43"/>
      <c r="I30" s="43"/>
      <c r="J30" s="43"/>
      <c r="K30" s="33"/>
      <c r="L30" s="43"/>
      <c r="M30" s="44"/>
      <c r="N30" s="44"/>
      <c r="O30" s="44"/>
      <c r="P30" s="44"/>
    </row>
    <row r="31" spans="2:16" x14ac:dyDescent="0.2">
      <c r="B31" s="32">
        <f>'facility identification'!B30</f>
        <v>25</v>
      </c>
      <c r="C31" s="32">
        <f>'facility identification'!E30</f>
        <v>0</v>
      </c>
      <c r="D31" s="32">
        <f>'facility identification'!D30</f>
        <v>0</v>
      </c>
      <c r="E31" s="43"/>
      <c r="F31" s="43"/>
      <c r="G31" s="43"/>
      <c r="H31" s="43"/>
      <c r="I31" s="43"/>
      <c r="J31" s="43"/>
      <c r="K31" s="33"/>
      <c r="L31" s="43"/>
      <c r="M31" s="44"/>
      <c r="N31" s="44"/>
      <c r="O31" s="44"/>
      <c r="P31" s="44"/>
    </row>
    <row r="32" spans="2:16" x14ac:dyDescent="0.2">
      <c r="B32" s="32">
        <f>'facility identification'!B31</f>
        <v>26</v>
      </c>
      <c r="C32" s="32">
        <f>'facility identification'!E31</f>
        <v>0</v>
      </c>
      <c r="D32" s="32">
        <f>'facility identification'!D31</f>
        <v>0</v>
      </c>
      <c r="E32" s="43"/>
      <c r="F32" s="43"/>
      <c r="G32" s="43"/>
      <c r="H32" s="43"/>
      <c r="I32" s="43"/>
      <c r="J32" s="43"/>
      <c r="K32" s="33"/>
      <c r="L32" s="43"/>
      <c r="M32" s="44"/>
      <c r="N32" s="44"/>
      <c r="O32" s="44"/>
      <c r="P32" s="44"/>
    </row>
    <row r="33" spans="2:16" x14ac:dyDescent="0.2">
      <c r="B33" s="32">
        <f>'facility identification'!B32</f>
        <v>27</v>
      </c>
      <c r="C33" s="32">
        <f>'facility identification'!E32</f>
        <v>0</v>
      </c>
      <c r="D33" s="32">
        <f>'facility identification'!D32</f>
        <v>0</v>
      </c>
      <c r="E33" s="43"/>
      <c r="F33" s="43"/>
      <c r="G33" s="43"/>
      <c r="H33" s="43"/>
      <c r="I33" s="43"/>
      <c r="J33" s="43"/>
      <c r="K33" s="33"/>
      <c r="L33" s="43"/>
      <c r="M33" s="44"/>
      <c r="N33" s="44"/>
      <c r="O33" s="44"/>
      <c r="P33" s="44"/>
    </row>
    <row r="34" spans="2:16" x14ac:dyDescent="0.2">
      <c r="B34" s="32">
        <f>'facility identification'!B33</f>
        <v>28</v>
      </c>
      <c r="C34" s="32">
        <f>'facility identification'!E33</f>
        <v>0</v>
      </c>
      <c r="D34" s="32">
        <f>'facility identification'!D33</f>
        <v>0</v>
      </c>
      <c r="E34" s="43"/>
      <c r="F34" s="43"/>
      <c r="G34" s="43"/>
      <c r="H34" s="43"/>
      <c r="I34" s="43"/>
      <c r="J34" s="43"/>
      <c r="K34" s="33"/>
      <c r="L34" s="43"/>
      <c r="M34" s="44"/>
      <c r="N34" s="44"/>
      <c r="O34" s="44"/>
      <c r="P34" s="44"/>
    </row>
    <row r="35" spans="2:16" x14ac:dyDescent="0.2">
      <c r="B35" s="32">
        <f>'facility identification'!B34</f>
        <v>29</v>
      </c>
      <c r="C35" s="32">
        <f>'facility identification'!E34</f>
        <v>0</v>
      </c>
      <c r="D35" s="32">
        <f>'facility identification'!D34</f>
        <v>0</v>
      </c>
      <c r="E35" s="43"/>
      <c r="F35" s="43"/>
      <c r="G35" s="43"/>
      <c r="H35" s="43"/>
      <c r="I35" s="43"/>
      <c r="J35" s="43"/>
      <c r="K35" s="33"/>
      <c r="L35" s="43"/>
      <c r="M35" s="44"/>
      <c r="N35" s="44"/>
      <c r="O35" s="44"/>
      <c r="P35" s="44"/>
    </row>
    <row r="36" spans="2:16" x14ac:dyDescent="0.2">
      <c r="B36" s="32">
        <f>'facility identification'!B35</f>
        <v>30</v>
      </c>
      <c r="C36" s="32">
        <f>'facility identification'!E35</f>
        <v>0</v>
      </c>
      <c r="D36" s="32">
        <f>'facility identification'!D35</f>
        <v>0</v>
      </c>
      <c r="E36" s="43"/>
      <c r="F36" s="43"/>
      <c r="G36" s="43"/>
      <c r="H36" s="43"/>
      <c r="I36" s="43"/>
      <c r="J36" s="43"/>
      <c r="K36" s="33"/>
      <c r="L36" s="43"/>
      <c r="M36" s="44"/>
      <c r="N36" s="44"/>
      <c r="O36" s="44"/>
      <c r="P36" s="44"/>
    </row>
    <row r="37" spans="2:16" x14ac:dyDescent="0.2">
      <c r="B37" s="32">
        <f>'facility identification'!B36</f>
        <v>31</v>
      </c>
      <c r="C37" s="32">
        <f>'facility identification'!E36</f>
        <v>0</v>
      </c>
      <c r="D37" s="32">
        <f>'facility identification'!D36</f>
        <v>0</v>
      </c>
      <c r="E37" s="43"/>
      <c r="F37" s="43"/>
      <c r="G37" s="43"/>
      <c r="H37" s="43"/>
      <c r="I37" s="43"/>
      <c r="J37" s="43"/>
      <c r="K37" s="33"/>
      <c r="L37" s="43"/>
      <c r="M37" s="44"/>
      <c r="N37" s="44"/>
      <c r="O37" s="44"/>
      <c r="P37" s="44"/>
    </row>
    <row r="38" spans="2:16" x14ac:dyDescent="0.2">
      <c r="B38" s="32">
        <f>'facility identification'!B37</f>
        <v>32</v>
      </c>
      <c r="C38" s="32">
        <f>'facility identification'!E37</f>
        <v>0</v>
      </c>
      <c r="D38" s="32">
        <f>'facility identification'!D37</f>
        <v>0</v>
      </c>
      <c r="E38" s="43"/>
      <c r="F38" s="43"/>
      <c r="G38" s="43"/>
      <c r="H38" s="43"/>
      <c r="I38" s="43"/>
      <c r="J38" s="43"/>
      <c r="K38" s="33"/>
      <c r="L38" s="43"/>
      <c r="M38" s="44"/>
      <c r="N38" s="44"/>
      <c r="O38" s="44"/>
      <c r="P38" s="44"/>
    </row>
    <row r="39" spans="2:16" x14ac:dyDescent="0.2">
      <c r="B39" s="32">
        <f>'facility identification'!B38</f>
        <v>33</v>
      </c>
      <c r="C39" s="32">
        <f>'facility identification'!E38</f>
        <v>0</v>
      </c>
      <c r="D39" s="32">
        <f>'facility identification'!D38</f>
        <v>0</v>
      </c>
      <c r="E39" s="43"/>
      <c r="F39" s="43"/>
      <c r="G39" s="43"/>
      <c r="H39" s="43"/>
      <c r="I39" s="43"/>
      <c r="J39" s="43"/>
      <c r="K39" s="33"/>
      <c r="L39" s="43"/>
      <c r="M39" s="44"/>
      <c r="N39" s="44"/>
      <c r="O39" s="44"/>
      <c r="P39" s="44"/>
    </row>
    <row r="40" spans="2:16" x14ac:dyDescent="0.2">
      <c r="B40" s="32">
        <f>'facility identification'!B39</f>
        <v>34</v>
      </c>
      <c r="C40" s="32">
        <f>'facility identification'!E39</f>
        <v>0</v>
      </c>
      <c r="D40" s="32">
        <f>'facility identification'!D39</f>
        <v>0</v>
      </c>
      <c r="E40" s="43"/>
      <c r="F40" s="43"/>
      <c r="G40" s="43"/>
      <c r="H40" s="43"/>
      <c r="I40" s="43"/>
      <c r="J40" s="43"/>
      <c r="K40" s="33"/>
      <c r="L40" s="43"/>
      <c r="M40" s="44"/>
      <c r="N40" s="44"/>
      <c r="O40" s="44"/>
      <c r="P40" s="44"/>
    </row>
    <row r="41" spans="2:16" x14ac:dyDescent="0.2">
      <c r="B41" s="32">
        <f>'facility identification'!B40</f>
        <v>35</v>
      </c>
      <c r="C41" s="32">
        <f>'facility identification'!E40</f>
        <v>0</v>
      </c>
      <c r="D41" s="32">
        <f>'facility identification'!D40</f>
        <v>0</v>
      </c>
      <c r="E41" s="43"/>
      <c r="F41" s="43"/>
      <c r="G41" s="43"/>
      <c r="H41" s="43"/>
      <c r="I41" s="43"/>
      <c r="J41" s="43"/>
      <c r="K41" s="33"/>
      <c r="L41" s="43"/>
      <c r="M41" s="44"/>
      <c r="N41" s="44"/>
      <c r="O41" s="44"/>
      <c r="P41" s="44"/>
    </row>
    <row r="42" spans="2:16" x14ac:dyDescent="0.2">
      <c r="B42" s="32">
        <f>'facility identification'!B41</f>
        <v>36</v>
      </c>
      <c r="C42" s="32">
        <f>'facility identification'!E41</f>
        <v>0</v>
      </c>
      <c r="D42" s="32">
        <f>'facility identification'!D41</f>
        <v>0</v>
      </c>
      <c r="E42" s="43"/>
      <c r="F42" s="43"/>
      <c r="G42" s="43"/>
      <c r="H42" s="43"/>
      <c r="I42" s="43"/>
      <c r="J42" s="43"/>
      <c r="K42" s="33"/>
      <c r="L42" s="43"/>
      <c r="M42" s="44"/>
      <c r="N42" s="44"/>
      <c r="O42" s="44"/>
      <c r="P42" s="44"/>
    </row>
    <row r="43" spans="2:16" x14ac:dyDescent="0.2">
      <c r="B43" s="32">
        <f>'facility identification'!B42</f>
        <v>37</v>
      </c>
      <c r="C43" s="32">
        <f>'facility identification'!E42</f>
        <v>0</v>
      </c>
      <c r="D43" s="32">
        <f>'facility identification'!D42</f>
        <v>0</v>
      </c>
      <c r="E43" s="43"/>
      <c r="F43" s="43"/>
      <c r="G43" s="43"/>
      <c r="H43" s="43"/>
      <c r="I43" s="43"/>
      <c r="J43" s="43"/>
      <c r="K43" s="33"/>
      <c r="L43" s="43"/>
      <c r="M43" s="44"/>
      <c r="N43" s="44"/>
      <c r="O43" s="44"/>
      <c r="P43" s="44"/>
    </row>
    <row r="44" spans="2:16" x14ac:dyDescent="0.2">
      <c r="B44" s="32">
        <f>'facility identification'!B43</f>
        <v>38</v>
      </c>
      <c r="C44" s="32">
        <f>'facility identification'!E43</f>
        <v>0</v>
      </c>
      <c r="D44" s="32">
        <f>'facility identification'!D43</f>
        <v>0</v>
      </c>
      <c r="E44" s="43"/>
      <c r="F44" s="43"/>
      <c r="G44" s="43"/>
      <c r="H44" s="43"/>
      <c r="I44" s="43"/>
      <c r="J44" s="43"/>
      <c r="K44" s="33"/>
      <c r="L44" s="43"/>
      <c r="M44" s="44"/>
      <c r="N44" s="44"/>
      <c r="O44" s="44"/>
      <c r="P44" s="44"/>
    </row>
    <row r="45" spans="2:16" x14ac:dyDescent="0.2">
      <c r="B45" s="32">
        <f>'facility identification'!B44</f>
        <v>39</v>
      </c>
      <c r="C45" s="32">
        <f>'facility identification'!E44</f>
        <v>0</v>
      </c>
      <c r="D45" s="32">
        <f>'facility identification'!D44</f>
        <v>0</v>
      </c>
      <c r="E45" s="43"/>
      <c r="F45" s="43"/>
      <c r="G45" s="43"/>
      <c r="H45" s="43"/>
      <c r="I45" s="43"/>
      <c r="J45" s="43"/>
      <c r="K45" s="33"/>
      <c r="L45" s="43"/>
      <c r="M45" s="44"/>
      <c r="N45" s="44"/>
      <c r="O45" s="44"/>
      <c r="P45" s="44"/>
    </row>
    <row r="46" spans="2:16" x14ac:dyDescent="0.2">
      <c r="B46" s="32">
        <f>'facility identification'!B45</f>
        <v>40</v>
      </c>
      <c r="C46" s="32">
        <f>'facility identification'!E45</f>
        <v>0</v>
      </c>
      <c r="D46" s="32">
        <f>'facility identification'!D45</f>
        <v>0</v>
      </c>
      <c r="E46" s="43"/>
      <c r="F46" s="43"/>
      <c r="G46" s="43"/>
      <c r="H46" s="43"/>
      <c r="I46" s="43"/>
      <c r="J46" s="43"/>
      <c r="K46" s="33"/>
      <c r="L46" s="43"/>
      <c r="M46" s="44"/>
      <c r="N46" s="44"/>
      <c r="O46" s="44"/>
      <c r="P46" s="44"/>
    </row>
  </sheetData>
  <mergeCells count="9">
    <mergeCell ref="M6:P6"/>
    <mergeCell ref="K3:P3"/>
    <mergeCell ref="M5:P5"/>
    <mergeCell ref="K5:L5"/>
    <mergeCell ref="B3:B4"/>
    <mergeCell ref="C3:C4"/>
    <mergeCell ref="D3:D4"/>
    <mergeCell ref="E3:J3"/>
    <mergeCell ref="E6:J6"/>
  </mergeCells>
  <dataValidations count="3">
    <dataValidation type="list" allowBlank="1" showInputMessage="1" showErrorMessage="1" sqref="M7:P46 K7:K46">
      <formula1>"Yes, Mostly, Partly, Not at all"</formula1>
    </dataValidation>
    <dataValidation type="list" allowBlank="1" showInputMessage="1" showErrorMessage="1" sqref="E7:J46">
      <formula1>"Yes, No, N/A"</formula1>
    </dataValidation>
    <dataValidation type="list" allowBlank="1" showInputMessage="1" showErrorMessage="1" sqref="L7:L46">
      <formula1>$S$6:$S$8</formula1>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4"/>
  <sheetViews>
    <sheetView workbookViewId="0">
      <selection activeCell="G19" sqref="G19"/>
    </sheetView>
  </sheetViews>
  <sheetFormatPr defaultRowHeight="14.25" x14ac:dyDescent="0.2"/>
  <cols>
    <col min="1" max="1" width="9.7109375" style="18" customWidth="1"/>
    <col min="2" max="2" width="11.140625" style="18" customWidth="1"/>
    <col min="3" max="3" width="15" style="18" customWidth="1"/>
    <col min="4" max="4" width="23" style="18" customWidth="1"/>
    <col min="5" max="7" width="40.7109375" style="18" customWidth="1"/>
    <col min="8" max="8" width="23" style="18" customWidth="1"/>
    <col min="9" max="9" width="0" style="18" hidden="1" customWidth="1"/>
    <col min="10" max="16384" width="9.140625" style="18"/>
  </cols>
  <sheetData>
    <row r="1" spans="2:9" ht="18" x14ac:dyDescent="0.25">
      <c r="B1" s="15" t="s">
        <v>100</v>
      </c>
      <c r="C1" s="17"/>
      <c r="D1" s="17"/>
      <c r="E1" s="17"/>
      <c r="F1" s="17"/>
      <c r="G1" s="17"/>
    </row>
    <row r="2" spans="2:9" x14ac:dyDescent="0.2">
      <c r="B2" s="17"/>
      <c r="C2" s="17"/>
      <c r="D2" s="17"/>
      <c r="E2" s="17"/>
      <c r="F2" s="17"/>
      <c r="G2" s="17"/>
    </row>
    <row r="3" spans="2:9" ht="15" customHeight="1" x14ac:dyDescent="0.2">
      <c r="B3" s="104" t="s">
        <v>104</v>
      </c>
      <c r="C3" s="115" t="s">
        <v>66</v>
      </c>
      <c r="D3" s="115" t="s">
        <v>68</v>
      </c>
      <c r="E3" s="113" t="s">
        <v>113</v>
      </c>
      <c r="F3" s="112" t="s">
        <v>72</v>
      </c>
      <c r="G3" s="112" t="s">
        <v>73</v>
      </c>
    </row>
    <row r="4" spans="2:9" ht="91.5" customHeight="1" x14ac:dyDescent="0.2">
      <c r="B4" s="105"/>
      <c r="C4" s="116"/>
      <c r="D4" s="116"/>
      <c r="E4" s="114"/>
      <c r="F4" s="112"/>
      <c r="G4" s="112"/>
    </row>
    <row r="5" spans="2:9" x14ac:dyDescent="0.2">
      <c r="B5" s="32">
        <f>'reporting guidelines'!B7</f>
        <v>1</v>
      </c>
      <c r="C5" s="32">
        <f>'reporting guidelines'!C7</f>
        <v>0</v>
      </c>
      <c r="D5" s="32">
        <f>'reporting guidelines'!D7</f>
        <v>0</v>
      </c>
      <c r="E5" s="33"/>
      <c r="F5" s="33"/>
      <c r="G5" s="33"/>
      <c r="I5" s="47" t="s">
        <v>31</v>
      </c>
    </row>
    <row r="6" spans="2:9" x14ac:dyDescent="0.2">
      <c r="B6" s="32">
        <f>'reporting guidelines'!B8</f>
        <v>2</v>
      </c>
      <c r="C6" s="32">
        <f>'reporting guidelines'!C8</f>
        <v>0</v>
      </c>
      <c r="D6" s="32">
        <f>'reporting guidelines'!D8</f>
        <v>0</v>
      </c>
      <c r="E6" s="44"/>
      <c r="F6" s="44"/>
      <c r="G6" s="44"/>
      <c r="I6" s="47" t="s">
        <v>32</v>
      </c>
    </row>
    <row r="7" spans="2:9" x14ac:dyDescent="0.2">
      <c r="B7" s="32">
        <f>'reporting guidelines'!B9</f>
        <v>3</v>
      </c>
      <c r="C7" s="32">
        <f>'reporting guidelines'!C9</f>
        <v>0</v>
      </c>
      <c r="D7" s="32">
        <f>'reporting guidelines'!D9</f>
        <v>0</v>
      </c>
      <c r="E7" s="44"/>
      <c r="F7" s="44"/>
      <c r="G7" s="44"/>
      <c r="I7" s="18" t="s">
        <v>33</v>
      </c>
    </row>
    <row r="8" spans="2:9" x14ac:dyDescent="0.2">
      <c r="B8" s="32">
        <f>'reporting guidelines'!B10</f>
        <v>4</v>
      </c>
      <c r="C8" s="32">
        <f>'reporting guidelines'!C10</f>
        <v>0</v>
      </c>
      <c r="D8" s="32">
        <f>'reporting guidelines'!D10</f>
        <v>0</v>
      </c>
      <c r="E8" s="44"/>
      <c r="F8" s="44"/>
      <c r="G8" s="44"/>
      <c r="I8" s="18" t="s">
        <v>3</v>
      </c>
    </row>
    <row r="9" spans="2:9" x14ac:dyDescent="0.2">
      <c r="B9" s="32">
        <f>'reporting guidelines'!B11</f>
        <v>5</v>
      </c>
      <c r="C9" s="32">
        <f>'reporting guidelines'!C11</f>
        <v>0</v>
      </c>
      <c r="D9" s="32">
        <f>'reporting guidelines'!D11</f>
        <v>0</v>
      </c>
      <c r="E9" s="44"/>
      <c r="F9" s="44"/>
      <c r="G9" s="44"/>
    </row>
    <row r="10" spans="2:9" x14ac:dyDescent="0.2">
      <c r="B10" s="32">
        <f>'reporting guidelines'!B12</f>
        <v>6</v>
      </c>
      <c r="C10" s="32">
        <f>'reporting guidelines'!C12</f>
        <v>0</v>
      </c>
      <c r="D10" s="32">
        <f>'reporting guidelines'!D12</f>
        <v>0</v>
      </c>
      <c r="E10" s="44"/>
      <c r="F10" s="44"/>
      <c r="G10" s="44"/>
    </row>
    <row r="11" spans="2:9" x14ac:dyDescent="0.2">
      <c r="B11" s="32">
        <f>'reporting guidelines'!B13</f>
        <v>7</v>
      </c>
      <c r="C11" s="32">
        <f>'reporting guidelines'!C13</f>
        <v>0</v>
      </c>
      <c r="D11" s="32">
        <f>'reporting guidelines'!D13</f>
        <v>0</v>
      </c>
      <c r="E11" s="44"/>
      <c r="F11" s="44"/>
      <c r="G11" s="44"/>
    </row>
    <row r="12" spans="2:9" x14ac:dyDescent="0.2">
      <c r="B12" s="32">
        <f>'reporting guidelines'!B14</f>
        <v>8</v>
      </c>
      <c r="C12" s="32">
        <f>'reporting guidelines'!C14</f>
        <v>0</v>
      </c>
      <c r="D12" s="32">
        <f>'reporting guidelines'!D14</f>
        <v>0</v>
      </c>
      <c r="E12" s="44"/>
      <c r="F12" s="44"/>
      <c r="G12" s="44"/>
    </row>
    <row r="13" spans="2:9" x14ac:dyDescent="0.2">
      <c r="B13" s="32">
        <f>'reporting guidelines'!B15</f>
        <v>9</v>
      </c>
      <c r="C13" s="32">
        <f>'reporting guidelines'!C15</f>
        <v>0</v>
      </c>
      <c r="D13" s="32">
        <f>'reporting guidelines'!D15</f>
        <v>0</v>
      </c>
      <c r="E13" s="44"/>
      <c r="F13" s="44"/>
      <c r="G13" s="44"/>
    </row>
    <row r="14" spans="2:9" x14ac:dyDescent="0.2">
      <c r="B14" s="32">
        <f>'reporting guidelines'!B16</f>
        <v>10</v>
      </c>
      <c r="C14" s="32">
        <f>'reporting guidelines'!C16</f>
        <v>0</v>
      </c>
      <c r="D14" s="32">
        <f>'reporting guidelines'!D16</f>
        <v>0</v>
      </c>
      <c r="E14" s="44"/>
      <c r="F14" s="44"/>
      <c r="G14" s="44"/>
    </row>
    <row r="15" spans="2:9" x14ac:dyDescent="0.2">
      <c r="B15" s="32">
        <f>'reporting guidelines'!B17</f>
        <v>11</v>
      </c>
      <c r="C15" s="32">
        <f>'reporting guidelines'!C17</f>
        <v>0</v>
      </c>
      <c r="D15" s="32">
        <f>'reporting guidelines'!D17</f>
        <v>0</v>
      </c>
      <c r="E15" s="44"/>
      <c r="F15" s="44"/>
      <c r="G15" s="44"/>
    </row>
    <row r="16" spans="2:9" x14ac:dyDescent="0.2">
      <c r="B16" s="32">
        <f>'reporting guidelines'!B18</f>
        <v>12</v>
      </c>
      <c r="C16" s="32">
        <f>'reporting guidelines'!C18</f>
        <v>0</v>
      </c>
      <c r="D16" s="32">
        <f>'reporting guidelines'!D18</f>
        <v>0</v>
      </c>
      <c r="E16" s="44"/>
      <c r="F16" s="44"/>
      <c r="G16" s="44"/>
    </row>
    <row r="17" spans="2:7" x14ac:dyDescent="0.2">
      <c r="B17" s="32">
        <f>'reporting guidelines'!B19</f>
        <v>13</v>
      </c>
      <c r="C17" s="32">
        <f>'reporting guidelines'!C19</f>
        <v>0</v>
      </c>
      <c r="D17" s="32">
        <f>'reporting guidelines'!D19</f>
        <v>0</v>
      </c>
      <c r="E17" s="44"/>
      <c r="F17" s="44"/>
      <c r="G17" s="44"/>
    </row>
    <row r="18" spans="2:7" x14ac:dyDescent="0.2">
      <c r="B18" s="32">
        <f>'reporting guidelines'!B20</f>
        <v>14</v>
      </c>
      <c r="C18" s="32">
        <f>'reporting guidelines'!C20</f>
        <v>0</v>
      </c>
      <c r="D18" s="32">
        <f>'reporting guidelines'!D20</f>
        <v>0</v>
      </c>
      <c r="E18" s="44"/>
      <c r="F18" s="44"/>
      <c r="G18" s="44"/>
    </row>
    <row r="19" spans="2:7" x14ac:dyDescent="0.2">
      <c r="B19" s="32">
        <f>'reporting guidelines'!B21</f>
        <v>15</v>
      </c>
      <c r="C19" s="32">
        <f>'reporting guidelines'!C21</f>
        <v>0</v>
      </c>
      <c r="D19" s="32">
        <f>'reporting guidelines'!D21</f>
        <v>0</v>
      </c>
      <c r="E19" s="44"/>
      <c r="F19" s="44"/>
      <c r="G19" s="44"/>
    </row>
    <row r="20" spans="2:7" x14ac:dyDescent="0.2">
      <c r="B20" s="32">
        <f>'reporting guidelines'!B22</f>
        <v>16</v>
      </c>
      <c r="C20" s="32">
        <f>'reporting guidelines'!C22</f>
        <v>0</v>
      </c>
      <c r="D20" s="32">
        <f>'reporting guidelines'!D22</f>
        <v>0</v>
      </c>
      <c r="E20" s="44"/>
      <c r="F20" s="44"/>
      <c r="G20" s="44"/>
    </row>
    <row r="21" spans="2:7" x14ac:dyDescent="0.2">
      <c r="B21" s="32">
        <f>'reporting guidelines'!B23</f>
        <v>17</v>
      </c>
      <c r="C21" s="32">
        <f>'reporting guidelines'!C23</f>
        <v>0</v>
      </c>
      <c r="D21" s="32">
        <f>'reporting guidelines'!D23</f>
        <v>0</v>
      </c>
      <c r="E21" s="44"/>
      <c r="F21" s="44"/>
      <c r="G21" s="44"/>
    </row>
    <row r="22" spans="2:7" x14ac:dyDescent="0.2">
      <c r="B22" s="32">
        <f>'reporting guidelines'!B24</f>
        <v>18</v>
      </c>
      <c r="C22" s="32">
        <f>'reporting guidelines'!C24</f>
        <v>0</v>
      </c>
      <c r="D22" s="32">
        <f>'reporting guidelines'!D24</f>
        <v>0</v>
      </c>
      <c r="E22" s="44"/>
      <c r="F22" s="44"/>
      <c r="G22" s="44"/>
    </row>
    <row r="23" spans="2:7" x14ac:dyDescent="0.2">
      <c r="B23" s="32">
        <f>'reporting guidelines'!B25</f>
        <v>19</v>
      </c>
      <c r="C23" s="32">
        <f>'reporting guidelines'!C25</f>
        <v>0</v>
      </c>
      <c r="D23" s="32">
        <f>'reporting guidelines'!D25</f>
        <v>0</v>
      </c>
      <c r="E23" s="44"/>
      <c r="F23" s="44"/>
      <c r="G23" s="44"/>
    </row>
    <row r="24" spans="2:7" x14ac:dyDescent="0.2">
      <c r="B24" s="32">
        <f>'reporting guidelines'!B26</f>
        <v>20</v>
      </c>
      <c r="C24" s="32">
        <f>'reporting guidelines'!C26</f>
        <v>0</v>
      </c>
      <c r="D24" s="32">
        <f>'reporting guidelines'!D26</f>
        <v>0</v>
      </c>
      <c r="E24" s="44"/>
      <c r="F24" s="44"/>
      <c r="G24" s="44"/>
    </row>
    <row r="25" spans="2:7" x14ac:dyDescent="0.2">
      <c r="B25" s="32">
        <f>'reporting guidelines'!B27</f>
        <v>21</v>
      </c>
      <c r="C25" s="32">
        <f>'reporting guidelines'!C27</f>
        <v>0</v>
      </c>
      <c r="D25" s="32">
        <f>'reporting guidelines'!D27</f>
        <v>0</v>
      </c>
      <c r="E25" s="44"/>
      <c r="F25" s="44"/>
      <c r="G25" s="44"/>
    </row>
    <row r="26" spans="2:7" x14ac:dyDescent="0.2">
      <c r="B26" s="32">
        <f>'reporting guidelines'!B28</f>
        <v>22</v>
      </c>
      <c r="C26" s="32">
        <f>'reporting guidelines'!C28</f>
        <v>0</v>
      </c>
      <c r="D26" s="32">
        <f>'reporting guidelines'!D28</f>
        <v>0</v>
      </c>
      <c r="E26" s="44"/>
      <c r="F26" s="44"/>
      <c r="G26" s="44"/>
    </row>
    <row r="27" spans="2:7" x14ac:dyDescent="0.2">
      <c r="B27" s="32">
        <f>'reporting guidelines'!B29</f>
        <v>23</v>
      </c>
      <c r="C27" s="32">
        <f>'reporting guidelines'!C29</f>
        <v>0</v>
      </c>
      <c r="D27" s="32">
        <f>'reporting guidelines'!D29</f>
        <v>0</v>
      </c>
      <c r="E27" s="44"/>
      <c r="F27" s="44"/>
      <c r="G27" s="44"/>
    </row>
    <row r="28" spans="2:7" x14ac:dyDescent="0.2">
      <c r="B28" s="32">
        <f>'reporting guidelines'!B30</f>
        <v>24</v>
      </c>
      <c r="C28" s="32">
        <f>'reporting guidelines'!C30</f>
        <v>0</v>
      </c>
      <c r="D28" s="32">
        <f>'reporting guidelines'!D30</f>
        <v>0</v>
      </c>
      <c r="E28" s="44"/>
      <c r="F28" s="44"/>
      <c r="G28" s="44"/>
    </row>
    <row r="29" spans="2:7" x14ac:dyDescent="0.2">
      <c r="B29" s="32">
        <f>'reporting guidelines'!B31</f>
        <v>25</v>
      </c>
      <c r="C29" s="32">
        <f>'reporting guidelines'!C31</f>
        <v>0</v>
      </c>
      <c r="D29" s="32">
        <f>'reporting guidelines'!D31</f>
        <v>0</v>
      </c>
      <c r="E29" s="44"/>
      <c r="F29" s="44"/>
      <c r="G29" s="44"/>
    </row>
    <row r="30" spans="2:7" x14ac:dyDescent="0.2">
      <c r="B30" s="32">
        <f>'reporting guidelines'!B32</f>
        <v>26</v>
      </c>
      <c r="C30" s="32">
        <f>'reporting guidelines'!C32</f>
        <v>0</v>
      </c>
      <c r="D30" s="32">
        <f>'reporting guidelines'!D32</f>
        <v>0</v>
      </c>
      <c r="E30" s="44"/>
      <c r="F30" s="44"/>
      <c r="G30" s="44"/>
    </row>
    <row r="31" spans="2:7" x14ac:dyDescent="0.2">
      <c r="B31" s="32">
        <f>'reporting guidelines'!B33</f>
        <v>27</v>
      </c>
      <c r="C31" s="32">
        <f>'reporting guidelines'!C33</f>
        <v>0</v>
      </c>
      <c r="D31" s="32">
        <f>'reporting guidelines'!D33</f>
        <v>0</v>
      </c>
      <c r="E31" s="44"/>
      <c r="F31" s="44"/>
      <c r="G31" s="44"/>
    </row>
    <row r="32" spans="2:7" x14ac:dyDescent="0.2">
      <c r="B32" s="32">
        <f>'reporting guidelines'!B34</f>
        <v>28</v>
      </c>
      <c r="C32" s="32">
        <f>'reporting guidelines'!C34</f>
        <v>0</v>
      </c>
      <c r="D32" s="32">
        <f>'reporting guidelines'!D34</f>
        <v>0</v>
      </c>
      <c r="E32" s="44"/>
      <c r="F32" s="44"/>
      <c r="G32" s="44"/>
    </row>
    <row r="33" spans="2:7" x14ac:dyDescent="0.2">
      <c r="B33" s="32">
        <f>'reporting guidelines'!B35</f>
        <v>29</v>
      </c>
      <c r="C33" s="32">
        <f>'reporting guidelines'!C35</f>
        <v>0</v>
      </c>
      <c r="D33" s="32">
        <f>'reporting guidelines'!D35</f>
        <v>0</v>
      </c>
      <c r="E33" s="44"/>
      <c r="F33" s="44"/>
      <c r="G33" s="44"/>
    </row>
    <row r="34" spans="2:7" x14ac:dyDescent="0.2">
      <c r="B34" s="32">
        <f>'reporting guidelines'!B36</f>
        <v>30</v>
      </c>
      <c r="C34" s="32">
        <f>'reporting guidelines'!C36</f>
        <v>0</v>
      </c>
      <c r="D34" s="32">
        <f>'reporting guidelines'!D36</f>
        <v>0</v>
      </c>
      <c r="E34" s="44"/>
      <c r="F34" s="44"/>
      <c r="G34" s="44"/>
    </row>
    <row r="35" spans="2:7" x14ac:dyDescent="0.2">
      <c r="B35" s="32">
        <f>'reporting guidelines'!B37</f>
        <v>31</v>
      </c>
      <c r="C35" s="32">
        <f>'reporting guidelines'!C37</f>
        <v>0</v>
      </c>
      <c r="D35" s="32">
        <f>'reporting guidelines'!D37</f>
        <v>0</v>
      </c>
      <c r="E35" s="44"/>
      <c r="F35" s="44"/>
      <c r="G35" s="44"/>
    </row>
    <row r="36" spans="2:7" x14ac:dyDescent="0.2">
      <c r="B36" s="32">
        <f>'reporting guidelines'!B38</f>
        <v>32</v>
      </c>
      <c r="C36" s="32">
        <f>'reporting guidelines'!C38</f>
        <v>0</v>
      </c>
      <c r="D36" s="32">
        <f>'reporting guidelines'!D38</f>
        <v>0</v>
      </c>
      <c r="E36" s="44"/>
      <c r="F36" s="44"/>
      <c r="G36" s="44"/>
    </row>
    <row r="37" spans="2:7" x14ac:dyDescent="0.2">
      <c r="B37" s="32">
        <f>'reporting guidelines'!B39</f>
        <v>33</v>
      </c>
      <c r="C37" s="32">
        <f>'reporting guidelines'!C39</f>
        <v>0</v>
      </c>
      <c r="D37" s="32">
        <f>'reporting guidelines'!D39</f>
        <v>0</v>
      </c>
      <c r="E37" s="44"/>
      <c r="F37" s="44"/>
      <c r="G37" s="44"/>
    </row>
    <row r="38" spans="2:7" x14ac:dyDescent="0.2">
      <c r="B38" s="32">
        <f>'reporting guidelines'!B40</f>
        <v>34</v>
      </c>
      <c r="C38" s="32">
        <f>'reporting guidelines'!C40</f>
        <v>0</v>
      </c>
      <c r="D38" s="32">
        <f>'reporting guidelines'!D40</f>
        <v>0</v>
      </c>
      <c r="E38" s="44"/>
      <c r="F38" s="44"/>
      <c r="G38" s="44"/>
    </row>
    <row r="39" spans="2:7" x14ac:dyDescent="0.2">
      <c r="B39" s="32">
        <f>'reporting guidelines'!B41</f>
        <v>35</v>
      </c>
      <c r="C39" s="32">
        <f>'reporting guidelines'!C41</f>
        <v>0</v>
      </c>
      <c r="D39" s="32">
        <f>'reporting guidelines'!D41</f>
        <v>0</v>
      </c>
      <c r="E39" s="44"/>
      <c r="F39" s="44"/>
      <c r="G39" s="44"/>
    </row>
    <row r="40" spans="2:7" x14ac:dyDescent="0.2">
      <c r="B40" s="32">
        <f>'reporting guidelines'!B42</f>
        <v>36</v>
      </c>
      <c r="C40" s="32">
        <f>'reporting guidelines'!C42</f>
        <v>0</v>
      </c>
      <c r="D40" s="32">
        <f>'reporting guidelines'!D42</f>
        <v>0</v>
      </c>
      <c r="E40" s="44"/>
      <c r="F40" s="44"/>
      <c r="G40" s="44"/>
    </row>
    <row r="41" spans="2:7" x14ac:dyDescent="0.2">
      <c r="B41" s="32">
        <f>'reporting guidelines'!B43</f>
        <v>37</v>
      </c>
      <c r="C41" s="32">
        <f>'reporting guidelines'!C43</f>
        <v>0</v>
      </c>
      <c r="D41" s="32">
        <f>'reporting guidelines'!D43</f>
        <v>0</v>
      </c>
      <c r="E41" s="44"/>
      <c r="F41" s="44"/>
      <c r="G41" s="44"/>
    </row>
    <row r="42" spans="2:7" x14ac:dyDescent="0.2">
      <c r="B42" s="32">
        <f>'reporting guidelines'!B44</f>
        <v>38</v>
      </c>
      <c r="C42" s="32">
        <f>'reporting guidelines'!C44</f>
        <v>0</v>
      </c>
      <c r="D42" s="32">
        <f>'reporting guidelines'!D44</f>
        <v>0</v>
      </c>
      <c r="E42" s="44"/>
      <c r="F42" s="44"/>
      <c r="G42" s="44"/>
    </row>
    <row r="43" spans="2:7" x14ac:dyDescent="0.2">
      <c r="B43" s="32">
        <f>'reporting guidelines'!B45</f>
        <v>39</v>
      </c>
      <c r="C43" s="32">
        <f>'reporting guidelines'!C45</f>
        <v>0</v>
      </c>
      <c r="D43" s="32">
        <f>'reporting guidelines'!D45</f>
        <v>0</v>
      </c>
      <c r="E43" s="44"/>
      <c r="F43" s="44"/>
      <c r="G43" s="44"/>
    </row>
    <row r="44" spans="2:7" x14ac:dyDescent="0.2">
      <c r="B44" s="32">
        <f>'reporting guidelines'!B46</f>
        <v>40</v>
      </c>
      <c r="C44" s="32">
        <f>'reporting guidelines'!C46</f>
        <v>0</v>
      </c>
      <c r="D44" s="32">
        <f>'reporting guidelines'!D46</f>
        <v>0</v>
      </c>
      <c r="E44" s="44"/>
      <c r="F44" s="44"/>
      <c r="G44" s="44"/>
    </row>
  </sheetData>
  <mergeCells count="6">
    <mergeCell ref="G3:G4"/>
    <mergeCell ref="E3:E4"/>
    <mergeCell ref="B3:B4"/>
    <mergeCell ref="C3:C4"/>
    <mergeCell ref="D3:D4"/>
    <mergeCell ref="F3:F4"/>
  </mergeCells>
  <dataValidations count="2">
    <dataValidation type="list" allowBlank="1" showInputMessage="1" showErrorMessage="1" sqref="G5:G44">
      <formula1>"Yes, No"</formula1>
    </dataValidation>
    <dataValidation type="list" allowBlank="1" showInputMessage="1" showErrorMessage="1" sqref="E5:F44">
      <formula1>"Yes, Mostly, Partly, Not at all"</formula1>
    </dataValidation>
  </dataValidations>
  <pageMargins left="0.25" right="0.25" top="0.75" bottom="0.75" header="0.3" footer="0.3"/>
  <pageSetup paperSize="8" orientation="landscape" r:id="rId1"/>
  <headerFooter>
    <oddHeader>&amp;L&amp;G</oddHeader>
    <oddFooter>&amp;L&amp;"Arial,Italic"&amp;8Monitoring and Evaluation Assessment Template</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4"/>
  <sheetViews>
    <sheetView topLeftCell="A25" workbookViewId="0">
      <selection activeCell="H20" sqref="H20"/>
    </sheetView>
  </sheetViews>
  <sheetFormatPr defaultRowHeight="12.75" x14ac:dyDescent="0.2"/>
  <cols>
    <col min="1" max="1" width="4.42578125" style="17" customWidth="1"/>
    <col min="2" max="2" width="9" style="17" customWidth="1"/>
    <col min="3" max="3" width="13.42578125" style="17" customWidth="1"/>
    <col min="4" max="4" width="20.28515625" style="17" bestFit="1" customWidth="1"/>
    <col min="5" max="13" width="30.7109375" style="17" customWidth="1"/>
    <col min="14" max="16384" width="9.140625" style="17"/>
  </cols>
  <sheetData>
    <row r="2" spans="2:13" ht="18" x14ac:dyDescent="0.25">
      <c r="B2" s="15" t="s">
        <v>101</v>
      </c>
    </row>
    <row r="4" spans="2:13" ht="108" customHeight="1" x14ac:dyDescent="0.2">
      <c r="B4" s="48" t="s">
        <v>104</v>
      </c>
      <c r="C4" s="49" t="s">
        <v>9</v>
      </c>
      <c r="D4" s="49" t="s">
        <v>1</v>
      </c>
      <c r="E4" s="20" t="s">
        <v>79</v>
      </c>
      <c r="F4" s="20" t="s">
        <v>80</v>
      </c>
      <c r="G4" s="20" t="s">
        <v>81</v>
      </c>
      <c r="H4" s="20" t="s">
        <v>82</v>
      </c>
      <c r="I4" s="20" t="s">
        <v>114</v>
      </c>
      <c r="J4" s="20" t="s">
        <v>84</v>
      </c>
      <c r="K4" s="20" t="s">
        <v>83</v>
      </c>
      <c r="L4" s="20" t="s">
        <v>115</v>
      </c>
      <c r="M4" s="20" t="s">
        <v>85</v>
      </c>
    </row>
    <row r="5" spans="2:13" x14ac:dyDescent="0.2">
      <c r="B5" s="32">
        <f>'reporting guidelines'!B7</f>
        <v>1</v>
      </c>
      <c r="C5" s="32">
        <f>'reporting guidelines'!C7</f>
        <v>0</v>
      </c>
      <c r="D5" s="32">
        <f>'reporting guidelines'!D7</f>
        <v>0</v>
      </c>
      <c r="E5" s="44"/>
      <c r="F5" s="44"/>
      <c r="G5" s="44"/>
      <c r="H5" s="44"/>
      <c r="I5" s="44"/>
      <c r="J5" s="44"/>
      <c r="K5" s="44"/>
      <c r="L5" s="44"/>
      <c r="M5" s="44"/>
    </row>
    <row r="6" spans="2:13" x14ac:dyDescent="0.2">
      <c r="B6" s="32">
        <f>'reporting guidelines'!B8</f>
        <v>2</v>
      </c>
      <c r="C6" s="32">
        <f>'reporting guidelines'!C8</f>
        <v>0</v>
      </c>
      <c r="D6" s="32">
        <f>'reporting guidelines'!D8</f>
        <v>0</v>
      </c>
      <c r="E6" s="44"/>
      <c r="F6" s="44"/>
      <c r="G6" s="44"/>
      <c r="H6" s="44"/>
      <c r="I6" s="44"/>
      <c r="J6" s="44"/>
      <c r="K6" s="44"/>
      <c r="L6" s="44"/>
      <c r="M6" s="44"/>
    </row>
    <row r="7" spans="2:13" x14ac:dyDescent="0.2">
      <c r="B7" s="32">
        <f>'reporting guidelines'!B9</f>
        <v>3</v>
      </c>
      <c r="C7" s="32">
        <f>'reporting guidelines'!C9</f>
        <v>0</v>
      </c>
      <c r="D7" s="32">
        <f>'reporting guidelines'!D9</f>
        <v>0</v>
      </c>
      <c r="E7" s="44"/>
      <c r="F7" s="44"/>
      <c r="G7" s="44"/>
      <c r="H7" s="44"/>
      <c r="I7" s="44"/>
      <c r="J7" s="44"/>
      <c r="K7" s="44"/>
      <c r="L7" s="44"/>
      <c r="M7" s="44"/>
    </row>
    <row r="8" spans="2:13" x14ac:dyDescent="0.2">
      <c r="B8" s="32">
        <f>'reporting guidelines'!B10</f>
        <v>4</v>
      </c>
      <c r="C8" s="32">
        <f>'reporting guidelines'!C10</f>
        <v>0</v>
      </c>
      <c r="D8" s="32">
        <f>'reporting guidelines'!D10</f>
        <v>0</v>
      </c>
      <c r="E8" s="44"/>
      <c r="F8" s="44"/>
      <c r="G8" s="44"/>
      <c r="H8" s="44"/>
      <c r="I8" s="44"/>
      <c r="J8" s="44"/>
      <c r="K8" s="44"/>
      <c r="L8" s="44"/>
      <c r="M8" s="44"/>
    </row>
    <row r="9" spans="2:13" x14ac:dyDescent="0.2">
      <c r="B9" s="32">
        <f>'reporting guidelines'!B11</f>
        <v>5</v>
      </c>
      <c r="C9" s="32">
        <f>'reporting guidelines'!C11</f>
        <v>0</v>
      </c>
      <c r="D9" s="32">
        <f>'reporting guidelines'!D11</f>
        <v>0</v>
      </c>
      <c r="E9" s="44"/>
      <c r="F9" s="44"/>
      <c r="G9" s="44"/>
      <c r="H9" s="44"/>
      <c r="I9" s="44"/>
      <c r="J9" s="44"/>
      <c r="K9" s="44"/>
      <c r="L9" s="44"/>
      <c r="M9" s="44"/>
    </row>
    <row r="10" spans="2:13" x14ac:dyDescent="0.2">
      <c r="B10" s="32">
        <f>'reporting guidelines'!B12</f>
        <v>6</v>
      </c>
      <c r="C10" s="32">
        <f>'reporting guidelines'!C12</f>
        <v>0</v>
      </c>
      <c r="D10" s="32">
        <f>'reporting guidelines'!D12</f>
        <v>0</v>
      </c>
      <c r="E10" s="44"/>
      <c r="F10" s="44"/>
      <c r="G10" s="44"/>
      <c r="H10" s="44"/>
      <c r="I10" s="44"/>
      <c r="J10" s="44"/>
      <c r="K10" s="44"/>
      <c r="L10" s="44"/>
      <c r="M10" s="44"/>
    </row>
    <row r="11" spans="2:13" x14ac:dyDescent="0.2">
      <c r="B11" s="32">
        <f>'reporting guidelines'!B13</f>
        <v>7</v>
      </c>
      <c r="C11" s="32">
        <f>'reporting guidelines'!C13</f>
        <v>0</v>
      </c>
      <c r="D11" s="32">
        <f>'reporting guidelines'!D13</f>
        <v>0</v>
      </c>
      <c r="E11" s="44"/>
      <c r="F11" s="44"/>
      <c r="G11" s="44"/>
      <c r="H11" s="44"/>
      <c r="I11" s="44"/>
      <c r="J11" s="44"/>
      <c r="K11" s="44"/>
      <c r="L11" s="44"/>
      <c r="M11" s="44"/>
    </row>
    <row r="12" spans="2:13" x14ac:dyDescent="0.2">
      <c r="B12" s="32">
        <f>'reporting guidelines'!B14</f>
        <v>8</v>
      </c>
      <c r="C12" s="32">
        <f>'reporting guidelines'!C14</f>
        <v>0</v>
      </c>
      <c r="D12" s="32">
        <f>'reporting guidelines'!D14</f>
        <v>0</v>
      </c>
      <c r="E12" s="44"/>
      <c r="F12" s="44"/>
      <c r="G12" s="44"/>
      <c r="H12" s="44"/>
      <c r="I12" s="44"/>
      <c r="J12" s="44"/>
      <c r="K12" s="44"/>
      <c r="L12" s="44"/>
      <c r="M12" s="44"/>
    </row>
    <row r="13" spans="2:13" x14ac:dyDescent="0.2">
      <c r="B13" s="32">
        <f>'reporting guidelines'!B15</f>
        <v>9</v>
      </c>
      <c r="C13" s="32">
        <f>'reporting guidelines'!C15</f>
        <v>0</v>
      </c>
      <c r="D13" s="32">
        <f>'reporting guidelines'!D15</f>
        <v>0</v>
      </c>
      <c r="E13" s="44"/>
      <c r="F13" s="44"/>
      <c r="G13" s="44"/>
      <c r="H13" s="44"/>
      <c r="I13" s="44"/>
      <c r="J13" s="44"/>
      <c r="K13" s="44"/>
      <c r="L13" s="44"/>
      <c r="M13" s="44"/>
    </row>
    <row r="14" spans="2:13" x14ac:dyDescent="0.2">
      <c r="B14" s="32">
        <f>'reporting guidelines'!B16</f>
        <v>10</v>
      </c>
      <c r="C14" s="32">
        <f>'reporting guidelines'!C16</f>
        <v>0</v>
      </c>
      <c r="D14" s="32">
        <f>'reporting guidelines'!D16</f>
        <v>0</v>
      </c>
      <c r="E14" s="44"/>
      <c r="F14" s="44"/>
      <c r="G14" s="44"/>
      <c r="H14" s="44"/>
      <c r="I14" s="44"/>
      <c r="J14" s="44"/>
      <c r="K14" s="44"/>
      <c r="L14" s="44"/>
      <c r="M14" s="44"/>
    </row>
    <row r="15" spans="2:13" x14ac:dyDescent="0.2">
      <c r="B15" s="32">
        <f>'reporting guidelines'!B17</f>
        <v>11</v>
      </c>
      <c r="C15" s="32">
        <f>'reporting guidelines'!C17</f>
        <v>0</v>
      </c>
      <c r="D15" s="32">
        <f>'reporting guidelines'!D17</f>
        <v>0</v>
      </c>
      <c r="E15" s="44"/>
      <c r="F15" s="44"/>
      <c r="G15" s="44"/>
      <c r="H15" s="44"/>
      <c r="I15" s="44"/>
      <c r="J15" s="44"/>
      <c r="K15" s="44"/>
      <c r="L15" s="44"/>
      <c r="M15" s="44"/>
    </row>
    <row r="16" spans="2:13" x14ac:dyDescent="0.2">
      <c r="B16" s="32">
        <f>'reporting guidelines'!B18</f>
        <v>12</v>
      </c>
      <c r="C16" s="32">
        <f>'reporting guidelines'!C18</f>
        <v>0</v>
      </c>
      <c r="D16" s="32">
        <f>'reporting guidelines'!D18</f>
        <v>0</v>
      </c>
      <c r="E16" s="44"/>
      <c r="F16" s="44"/>
      <c r="G16" s="44"/>
      <c r="H16" s="44"/>
      <c r="I16" s="44"/>
      <c r="J16" s="44"/>
      <c r="K16" s="44"/>
      <c r="L16" s="44"/>
      <c r="M16" s="44"/>
    </row>
    <row r="17" spans="2:13" x14ac:dyDescent="0.2">
      <c r="B17" s="32">
        <f>'reporting guidelines'!B19</f>
        <v>13</v>
      </c>
      <c r="C17" s="32">
        <f>'reporting guidelines'!C19</f>
        <v>0</v>
      </c>
      <c r="D17" s="32">
        <f>'reporting guidelines'!D19</f>
        <v>0</v>
      </c>
      <c r="E17" s="44"/>
      <c r="F17" s="44"/>
      <c r="G17" s="44"/>
      <c r="H17" s="44"/>
      <c r="I17" s="44"/>
      <c r="J17" s="44"/>
      <c r="K17" s="44"/>
      <c r="L17" s="44"/>
      <c r="M17" s="44"/>
    </row>
    <row r="18" spans="2:13" x14ac:dyDescent="0.2">
      <c r="B18" s="32">
        <f>'reporting guidelines'!B20</f>
        <v>14</v>
      </c>
      <c r="C18" s="32">
        <f>'reporting guidelines'!C20</f>
        <v>0</v>
      </c>
      <c r="D18" s="32">
        <f>'reporting guidelines'!D20</f>
        <v>0</v>
      </c>
      <c r="E18" s="44"/>
      <c r="F18" s="44"/>
      <c r="G18" s="44"/>
      <c r="H18" s="44"/>
      <c r="I18" s="44"/>
      <c r="J18" s="44"/>
      <c r="K18" s="44"/>
      <c r="L18" s="44"/>
      <c r="M18" s="44"/>
    </row>
    <row r="19" spans="2:13" x14ac:dyDescent="0.2">
      <c r="B19" s="32">
        <f>'reporting guidelines'!B21</f>
        <v>15</v>
      </c>
      <c r="C19" s="32">
        <f>'reporting guidelines'!C21</f>
        <v>0</v>
      </c>
      <c r="D19" s="32">
        <f>'reporting guidelines'!D21</f>
        <v>0</v>
      </c>
      <c r="E19" s="44"/>
      <c r="F19" s="44"/>
      <c r="G19" s="44"/>
      <c r="H19" s="44"/>
      <c r="I19" s="44"/>
      <c r="J19" s="44"/>
      <c r="K19" s="44"/>
      <c r="L19" s="44"/>
      <c r="M19" s="44"/>
    </row>
    <row r="20" spans="2:13" x14ac:dyDescent="0.2">
      <c r="B20" s="32">
        <f>'reporting guidelines'!B22</f>
        <v>16</v>
      </c>
      <c r="C20" s="32">
        <f>'reporting guidelines'!C22</f>
        <v>0</v>
      </c>
      <c r="D20" s="32">
        <f>'reporting guidelines'!D22</f>
        <v>0</v>
      </c>
      <c r="E20" s="44"/>
      <c r="F20" s="44"/>
      <c r="G20" s="44"/>
      <c r="H20" s="44"/>
      <c r="I20" s="44"/>
      <c r="J20" s="44"/>
      <c r="K20" s="44"/>
      <c r="L20" s="44"/>
      <c r="M20" s="44"/>
    </row>
    <row r="21" spans="2:13" x14ac:dyDescent="0.2">
      <c r="B21" s="32">
        <f>'reporting guidelines'!B23</f>
        <v>17</v>
      </c>
      <c r="C21" s="32">
        <f>'reporting guidelines'!C23</f>
        <v>0</v>
      </c>
      <c r="D21" s="32">
        <f>'reporting guidelines'!D23</f>
        <v>0</v>
      </c>
      <c r="E21" s="44"/>
      <c r="F21" s="44"/>
      <c r="G21" s="44"/>
      <c r="H21" s="44"/>
      <c r="I21" s="44"/>
      <c r="J21" s="44"/>
      <c r="K21" s="44"/>
      <c r="L21" s="44"/>
      <c r="M21" s="44"/>
    </row>
    <row r="22" spans="2:13" x14ac:dyDescent="0.2">
      <c r="B22" s="32">
        <f>'reporting guidelines'!B24</f>
        <v>18</v>
      </c>
      <c r="C22" s="32">
        <f>'reporting guidelines'!C24</f>
        <v>0</v>
      </c>
      <c r="D22" s="32">
        <f>'reporting guidelines'!D24</f>
        <v>0</v>
      </c>
      <c r="E22" s="44"/>
      <c r="F22" s="44"/>
      <c r="G22" s="44"/>
      <c r="H22" s="44"/>
      <c r="I22" s="44"/>
      <c r="J22" s="44"/>
      <c r="K22" s="44"/>
      <c r="L22" s="44"/>
      <c r="M22" s="44"/>
    </row>
    <row r="23" spans="2:13" x14ac:dyDescent="0.2">
      <c r="B23" s="32">
        <f>'reporting guidelines'!B25</f>
        <v>19</v>
      </c>
      <c r="C23" s="32">
        <f>'reporting guidelines'!C25</f>
        <v>0</v>
      </c>
      <c r="D23" s="32">
        <f>'reporting guidelines'!D25</f>
        <v>0</v>
      </c>
      <c r="E23" s="44"/>
      <c r="F23" s="44"/>
      <c r="G23" s="44"/>
      <c r="H23" s="44"/>
      <c r="I23" s="44"/>
      <c r="J23" s="44"/>
      <c r="K23" s="44"/>
      <c r="L23" s="44"/>
      <c r="M23" s="44"/>
    </row>
    <row r="24" spans="2:13" x14ac:dyDescent="0.2">
      <c r="B24" s="32">
        <f>'reporting guidelines'!B26</f>
        <v>20</v>
      </c>
      <c r="C24" s="32">
        <f>'reporting guidelines'!C26</f>
        <v>0</v>
      </c>
      <c r="D24" s="32">
        <f>'reporting guidelines'!D26</f>
        <v>0</v>
      </c>
      <c r="E24" s="44"/>
      <c r="F24" s="44"/>
      <c r="G24" s="44"/>
      <c r="H24" s="44"/>
      <c r="I24" s="44"/>
      <c r="J24" s="44"/>
      <c r="K24" s="44"/>
      <c r="L24" s="44"/>
      <c r="M24" s="44"/>
    </row>
    <row r="25" spans="2:13" x14ac:dyDescent="0.2">
      <c r="B25" s="32">
        <f>'reporting guidelines'!B27</f>
        <v>21</v>
      </c>
      <c r="C25" s="32">
        <f>'reporting guidelines'!C27</f>
        <v>0</v>
      </c>
      <c r="D25" s="32">
        <f>'reporting guidelines'!D27</f>
        <v>0</v>
      </c>
      <c r="E25" s="44"/>
      <c r="F25" s="44"/>
      <c r="G25" s="44"/>
      <c r="H25" s="44"/>
      <c r="I25" s="44"/>
      <c r="J25" s="44"/>
      <c r="K25" s="44"/>
      <c r="L25" s="44"/>
      <c r="M25" s="44"/>
    </row>
    <row r="26" spans="2:13" x14ac:dyDescent="0.2">
      <c r="B26" s="32">
        <f>'reporting guidelines'!B28</f>
        <v>22</v>
      </c>
      <c r="C26" s="32">
        <f>'reporting guidelines'!C28</f>
        <v>0</v>
      </c>
      <c r="D26" s="32">
        <f>'reporting guidelines'!D28</f>
        <v>0</v>
      </c>
      <c r="E26" s="44"/>
      <c r="F26" s="44"/>
      <c r="G26" s="44"/>
      <c r="H26" s="44"/>
      <c r="I26" s="44"/>
      <c r="J26" s="44"/>
      <c r="K26" s="44"/>
      <c r="L26" s="44"/>
      <c r="M26" s="44"/>
    </row>
    <row r="27" spans="2:13" x14ac:dyDescent="0.2">
      <c r="B27" s="32">
        <f>'reporting guidelines'!B29</f>
        <v>23</v>
      </c>
      <c r="C27" s="32">
        <f>'reporting guidelines'!C29</f>
        <v>0</v>
      </c>
      <c r="D27" s="32">
        <f>'reporting guidelines'!D29</f>
        <v>0</v>
      </c>
      <c r="E27" s="44"/>
      <c r="F27" s="44"/>
      <c r="G27" s="44"/>
      <c r="H27" s="44"/>
      <c r="I27" s="44"/>
      <c r="J27" s="44"/>
      <c r="K27" s="44"/>
      <c r="L27" s="44"/>
      <c r="M27" s="44"/>
    </row>
    <row r="28" spans="2:13" x14ac:dyDescent="0.2">
      <c r="B28" s="32">
        <f>'reporting guidelines'!B30</f>
        <v>24</v>
      </c>
      <c r="C28" s="32">
        <f>'reporting guidelines'!C30</f>
        <v>0</v>
      </c>
      <c r="D28" s="32">
        <f>'reporting guidelines'!D30</f>
        <v>0</v>
      </c>
      <c r="E28" s="44"/>
      <c r="F28" s="44"/>
      <c r="G28" s="44"/>
      <c r="H28" s="44"/>
      <c r="I28" s="44"/>
      <c r="J28" s="44"/>
      <c r="K28" s="44"/>
      <c r="L28" s="44"/>
      <c r="M28" s="44"/>
    </row>
    <row r="29" spans="2:13" x14ac:dyDescent="0.2">
      <c r="B29" s="32">
        <f>'reporting guidelines'!B31</f>
        <v>25</v>
      </c>
      <c r="C29" s="32">
        <f>'reporting guidelines'!C31</f>
        <v>0</v>
      </c>
      <c r="D29" s="32">
        <f>'reporting guidelines'!D31</f>
        <v>0</v>
      </c>
      <c r="E29" s="44"/>
      <c r="F29" s="44"/>
      <c r="G29" s="44"/>
      <c r="H29" s="44"/>
      <c r="I29" s="44"/>
      <c r="J29" s="44"/>
      <c r="K29" s="44"/>
      <c r="L29" s="44"/>
      <c r="M29" s="44"/>
    </row>
    <row r="30" spans="2:13" x14ac:dyDescent="0.2">
      <c r="B30" s="32">
        <f>'reporting guidelines'!B32</f>
        <v>26</v>
      </c>
      <c r="C30" s="32">
        <f>'reporting guidelines'!C32</f>
        <v>0</v>
      </c>
      <c r="D30" s="32">
        <f>'reporting guidelines'!D32</f>
        <v>0</v>
      </c>
      <c r="E30" s="44"/>
      <c r="F30" s="44"/>
      <c r="G30" s="44"/>
      <c r="H30" s="44"/>
      <c r="I30" s="44"/>
      <c r="J30" s="44"/>
      <c r="K30" s="44"/>
      <c r="L30" s="44"/>
      <c r="M30" s="44"/>
    </row>
    <row r="31" spans="2:13" x14ac:dyDescent="0.2">
      <c r="B31" s="32">
        <f>'reporting guidelines'!B33</f>
        <v>27</v>
      </c>
      <c r="C31" s="32">
        <f>'reporting guidelines'!C33</f>
        <v>0</v>
      </c>
      <c r="D31" s="32">
        <f>'reporting guidelines'!D33</f>
        <v>0</v>
      </c>
      <c r="E31" s="44"/>
      <c r="F31" s="44"/>
      <c r="G31" s="44"/>
      <c r="H31" s="44"/>
      <c r="I31" s="44"/>
      <c r="J31" s="44"/>
      <c r="K31" s="44"/>
      <c r="L31" s="44"/>
      <c r="M31" s="44"/>
    </row>
    <row r="32" spans="2:13" x14ac:dyDescent="0.2">
      <c r="B32" s="32">
        <f>'reporting guidelines'!B34</f>
        <v>28</v>
      </c>
      <c r="C32" s="32">
        <f>'reporting guidelines'!C34</f>
        <v>0</v>
      </c>
      <c r="D32" s="32">
        <f>'reporting guidelines'!D34</f>
        <v>0</v>
      </c>
      <c r="E32" s="44"/>
      <c r="F32" s="44"/>
      <c r="G32" s="44"/>
      <c r="H32" s="44"/>
      <c r="I32" s="44"/>
      <c r="J32" s="44"/>
      <c r="K32" s="44"/>
      <c r="L32" s="44"/>
      <c r="M32" s="44"/>
    </row>
    <row r="33" spans="2:13" x14ac:dyDescent="0.2">
      <c r="B33" s="32">
        <f>'reporting guidelines'!B35</f>
        <v>29</v>
      </c>
      <c r="C33" s="32">
        <f>'reporting guidelines'!C35</f>
        <v>0</v>
      </c>
      <c r="D33" s="32">
        <f>'reporting guidelines'!D35</f>
        <v>0</v>
      </c>
      <c r="E33" s="44"/>
      <c r="F33" s="44"/>
      <c r="G33" s="44"/>
      <c r="H33" s="44"/>
      <c r="I33" s="44"/>
      <c r="J33" s="44"/>
      <c r="K33" s="44"/>
      <c r="L33" s="44"/>
      <c r="M33" s="44"/>
    </row>
    <row r="34" spans="2:13" x14ac:dyDescent="0.2">
      <c r="B34" s="32">
        <f>'reporting guidelines'!B36</f>
        <v>30</v>
      </c>
      <c r="C34" s="32">
        <f>'reporting guidelines'!C36</f>
        <v>0</v>
      </c>
      <c r="D34" s="32">
        <f>'reporting guidelines'!D36</f>
        <v>0</v>
      </c>
      <c r="E34" s="44"/>
      <c r="F34" s="44"/>
      <c r="G34" s="44"/>
      <c r="H34" s="44"/>
      <c r="I34" s="44"/>
      <c r="J34" s="44"/>
      <c r="K34" s="44"/>
      <c r="L34" s="44"/>
      <c r="M34" s="44"/>
    </row>
    <row r="35" spans="2:13" x14ac:dyDescent="0.2">
      <c r="B35" s="32">
        <f>'reporting guidelines'!B37</f>
        <v>31</v>
      </c>
      <c r="C35" s="32">
        <f>'reporting guidelines'!C37</f>
        <v>0</v>
      </c>
      <c r="D35" s="32">
        <f>'reporting guidelines'!D37</f>
        <v>0</v>
      </c>
      <c r="E35" s="44"/>
      <c r="F35" s="44"/>
      <c r="G35" s="44"/>
      <c r="H35" s="44"/>
      <c r="I35" s="44"/>
      <c r="J35" s="44"/>
      <c r="K35" s="44"/>
      <c r="L35" s="44"/>
      <c r="M35" s="44"/>
    </row>
    <row r="36" spans="2:13" x14ac:dyDescent="0.2">
      <c r="B36" s="32">
        <f>'reporting guidelines'!B38</f>
        <v>32</v>
      </c>
      <c r="C36" s="32">
        <f>'reporting guidelines'!C38</f>
        <v>0</v>
      </c>
      <c r="D36" s="32">
        <f>'reporting guidelines'!D38</f>
        <v>0</v>
      </c>
      <c r="E36" s="44"/>
      <c r="F36" s="44"/>
      <c r="G36" s="44"/>
      <c r="H36" s="44"/>
      <c r="I36" s="44"/>
      <c r="J36" s="44"/>
      <c r="K36" s="44"/>
      <c r="L36" s="44"/>
      <c r="M36" s="44"/>
    </row>
    <row r="37" spans="2:13" x14ac:dyDescent="0.2">
      <c r="B37" s="32">
        <f>'reporting guidelines'!B39</f>
        <v>33</v>
      </c>
      <c r="C37" s="32">
        <f>'reporting guidelines'!C39</f>
        <v>0</v>
      </c>
      <c r="D37" s="32">
        <f>'reporting guidelines'!D39</f>
        <v>0</v>
      </c>
      <c r="E37" s="44"/>
      <c r="F37" s="44"/>
      <c r="G37" s="44"/>
      <c r="H37" s="44"/>
      <c r="I37" s="44"/>
      <c r="J37" s="44"/>
      <c r="K37" s="44"/>
      <c r="L37" s="44"/>
      <c r="M37" s="44"/>
    </row>
    <row r="38" spans="2:13" x14ac:dyDescent="0.2">
      <c r="B38" s="32">
        <f>'reporting guidelines'!B40</f>
        <v>34</v>
      </c>
      <c r="C38" s="32">
        <f>'reporting guidelines'!C40</f>
        <v>0</v>
      </c>
      <c r="D38" s="32">
        <f>'reporting guidelines'!D40</f>
        <v>0</v>
      </c>
      <c r="E38" s="44"/>
      <c r="F38" s="44"/>
      <c r="G38" s="44"/>
      <c r="H38" s="44"/>
      <c r="I38" s="44"/>
      <c r="J38" s="44"/>
      <c r="K38" s="44"/>
      <c r="L38" s="44"/>
      <c r="M38" s="44"/>
    </row>
    <row r="39" spans="2:13" x14ac:dyDescent="0.2">
      <c r="B39" s="32">
        <f>'reporting guidelines'!B41</f>
        <v>35</v>
      </c>
      <c r="C39" s="32">
        <f>'reporting guidelines'!C41</f>
        <v>0</v>
      </c>
      <c r="D39" s="32">
        <f>'reporting guidelines'!D41</f>
        <v>0</v>
      </c>
      <c r="E39" s="44"/>
      <c r="F39" s="44"/>
      <c r="G39" s="44"/>
      <c r="H39" s="44"/>
      <c r="I39" s="44"/>
      <c r="J39" s="44"/>
      <c r="K39" s="44"/>
      <c r="L39" s="44"/>
      <c r="M39" s="44"/>
    </row>
    <row r="40" spans="2:13" x14ac:dyDescent="0.2">
      <c r="B40" s="32">
        <f>'reporting guidelines'!B42</f>
        <v>36</v>
      </c>
      <c r="C40" s="32">
        <f>'reporting guidelines'!C42</f>
        <v>0</v>
      </c>
      <c r="D40" s="32">
        <f>'reporting guidelines'!D42</f>
        <v>0</v>
      </c>
      <c r="E40" s="44"/>
      <c r="F40" s="44"/>
      <c r="G40" s="44"/>
      <c r="H40" s="44"/>
      <c r="I40" s="44"/>
      <c r="J40" s="44"/>
      <c r="K40" s="44"/>
      <c r="L40" s="44"/>
      <c r="M40" s="44"/>
    </row>
    <row r="41" spans="2:13" x14ac:dyDescent="0.2">
      <c r="B41" s="32">
        <f>'reporting guidelines'!B43</f>
        <v>37</v>
      </c>
      <c r="C41" s="32">
        <f>'reporting guidelines'!C43</f>
        <v>0</v>
      </c>
      <c r="D41" s="32">
        <f>'reporting guidelines'!D43</f>
        <v>0</v>
      </c>
      <c r="E41" s="44"/>
      <c r="F41" s="44"/>
      <c r="G41" s="44"/>
      <c r="H41" s="44"/>
      <c r="I41" s="44"/>
      <c r="J41" s="44"/>
      <c r="K41" s="44"/>
      <c r="L41" s="44"/>
      <c r="M41" s="44"/>
    </row>
    <row r="42" spans="2:13" x14ac:dyDescent="0.2">
      <c r="B42" s="32">
        <f>'reporting guidelines'!B44</f>
        <v>38</v>
      </c>
      <c r="C42" s="32">
        <f>'reporting guidelines'!C44</f>
        <v>0</v>
      </c>
      <c r="D42" s="32">
        <f>'reporting guidelines'!D44</f>
        <v>0</v>
      </c>
      <c r="E42" s="44"/>
      <c r="F42" s="44"/>
      <c r="G42" s="44"/>
      <c r="H42" s="44"/>
      <c r="I42" s="44"/>
      <c r="J42" s="44"/>
      <c r="K42" s="44"/>
      <c r="L42" s="44"/>
      <c r="M42" s="44"/>
    </row>
    <row r="43" spans="2:13" x14ac:dyDescent="0.2">
      <c r="B43" s="32">
        <f>'reporting guidelines'!B45</f>
        <v>39</v>
      </c>
      <c r="C43" s="32">
        <f>'reporting guidelines'!C45</f>
        <v>0</v>
      </c>
      <c r="D43" s="32">
        <f>'reporting guidelines'!D45</f>
        <v>0</v>
      </c>
      <c r="E43" s="44"/>
      <c r="F43" s="44"/>
      <c r="G43" s="44"/>
      <c r="H43" s="44"/>
      <c r="I43" s="44"/>
      <c r="J43" s="44"/>
      <c r="K43" s="44"/>
      <c r="L43" s="44"/>
      <c r="M43" s="44"/>
    </row>
    <row r="44" spans="2:13" x14ac:dyDescent="0.2">
      <c r="B44" s="32">
        <f>'reporting guidelines'!B46</f>
        <v>40</v>
      </c>
      <c r="C44" s="32">
        <f>'reporting guidelines'!C46</f>
        <v>0</v>
      </c>
      <c r="D44" s="32">
        <f>'reporting guidelines'!D46</f>
        <v>0</v>
      </c>
      <c r="E44" s="44"/>
      <c r="F44" s="44"/>
      <c r="G44" s="44"/>
      <c r="H44" s="44"/>
      <c r="I44" s="44"/>
      <c r="J44" s="44"/>
      <c r="K44" s="44"/>
      <c r="L44" s="44"/>
      <c r="M44" s="44"/>
    </row>
  </sheetData>
  <dataValidations count="1">
    <dataValidation type="list" allowBlank="1" showInputMessage="1" showErrorMessage="1" sqref="E5:M44">
      <formula1>"Yes, Mostly, Partly, Not at all"</formula1>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3"/>
  <sheetViews>
    <sheetView workbookViewId="0">
      <selection activeCell="I39" sqref="I39"/>
    </sheetView>
  </sheetViews>
  <sheetFormatPr defaultRowHeight="14.25" x14ac:dyDescent="0.2"/>
  <cols>
    <col min="1" max="1" width="5.28515625" style="18" customWidth="1"/>
    <col min="2" max="2" width="9.140625" style="18"/>
    <col min="3" max="3" width="12.5703125" style="18" customWidth="1"/>
    <col min="4" max="4" width="34.85546875" style="18" customWidth="1"/>
    <col min="5" max="13" width="30.7109375" style="18" customWidth="1"/>
    <col min="14" max="16384" width="9.140625" style="18"/>
  </cols>
  <sheetData>
    <row r="1" spans="2:13" ht="18" x14ac:dyDescent="0.25">
      <c r="B1" s="15" t="s">
        <v>102</v>
      </c>
      <c r="C1" s="17"/>
      <c r="D1" s="17"/>
      <c r="E1" s="15" t="s">
        <v>91</v>
      </c>
      <c r="F1" s="17"/>
      <c r="G1" s="17"/>
      <c r="H1" s="17"/>
      <c r="I1" s="17"/>
      <c r="J1" s="17"/>
      <c r="K1" s="17"/>
      <c r="L1" s="17"/>
      <c r="M1" s="17"/>
    </row>
    <row r="2" spans="2:13" x14ac:dyDescent="0.2">
      <c r="B2" s="17"/>
      <c r="C2" s="17"/>
      <c r="D2" s="17"/>
      <c r="E2" s="17"/>
      <c r="F2" s="17"/>
      <c r="G2" s="17"/>
      <c r="H2" s="17"/>
      <c r="I2" s="17"/>
      <c r="J2" s="17"/>
      <c r="K2" s="17"/>
      <c r="L2" s="17"/>
      <c r="M2" s="17"/>
    </row>
    <row r="3" spans="2:13" ht="76.5" x14ac:dyDescent="0.2">
      <c r="B3" s="50" t="s">
        <v>104</v>
      </c>
      <c r="C3" s="51" t="s">
        <v>69</v>
      </c>
      <c r="D3" s="51" t="s">
        <v>70</v>
      </c>
      <c r="E3" s="20" t="s">
        <v>86</v>
      </c>
      <c r="F3" s="20" t="s">
        <v>87</v>
      </c>
      <c r="G3" s="20" t="s">
        <v>34</v>
      </c>
      <c r="H3" s="20" t="s">
        <v>35</v>
      </c>
      <c r="I3" s="20" t="s">
        <v>36</v>
      </c>
      <c r="J3" s="20" t="s">
        <v>116</v>
      </c>
      <c r="K3" s="20" t="s">
        <v>37</v>
      </c>
      <c r="L3" s="20" t="s">
        <v>38</v>
      </c>
      <c r="M3" s="20" t="s">
        <v>39</v>
      </c>
    </row>
    <row r="4" spans="2:13" x14ac:dyDescent="0.2">
      <c r="B4" s="32">
        <f>'data quality &amp; supervision'!B5</f>
        <v>1</v>
      </c>
      <c r="C4" s="32">
        <f>'data quality &amp; supervision'!C5</f>
        <v>0</v>
      </c>
      <c r="D4" s="32">
        <f>'data quality &amp; supervision'!D5</f>
        <v>0</v>
      </c>
      <c r="E4" s="44"/>
      <c r="F4" s="44"/>
      <c r="G4" s="44"/>
      <c r="H4" s="44"/>
      <c r="I4" s="44"/>
      <c r="J4" s="44"/>
      <c r="K4" s="44"/>
      <c r="L4" s="44"/>
      <c r="M4" s="44"/>
    </row>
    <row r="5" spans="2:13" x14ac:dyDescent="0.2">
      <c r="B5" s="32">
        <f>B4+1</f>
        <v>2</v>
      </c>
      <c r="C5" s="32">
        <f>'data quality &amp; supervision'!C6</f>
        <v>0</v>
      </c>
      <c r="D5" s="32">
        <f>'data quality &amp; supervision'!D6</f>
        <v>0</v>
      </c>
      <c r="E5" s="44"/>
      <c r="F5" s="44"/>
      <c r="G5" s="44"/>
      <c r="H5" s="44"/>
      <c r="I5" s="44"/>
      <c r="J5" s="44"/>
      <c r="K5" s="44"/>
      <c r="L5" s="44"/>
      <c r="M5" s="44"/>
    </row>
    <row r="6" spans="2:13" x14ac:dyDescent="0.2">
      <c r="B6" s="32">
        <f t="shared" ref="B6:B43" si="0">B5+1</f>
        <v>3</v>
      </c>
      <c r="C6" s="32">
        <f>'data quality &amp; supervision'!C7</f>
        <v>0</v>
      </c>
      <c r="D6" s="32">
        <f>'data quality &amp; supervision'!D7</f>
        <v>0</v>
      </c>
      <c r="E6" s="44"/>
      <c r="F6" s="44"/>
      <c r="G6" s="44"/>
      <c r="H6" s="44"/>
      <c r="I6" s="44"/>
      <c r="J6" s="44"/>
      <c r="K6" s="44"/>
      <c r="L6" s="44"/>
      <c r="M6" s="44"/>
    </row>
    <row r="7" spans="2:13" x14ac:dyDescent="0.2">
      <c r="B7" s="32">
        <f t="shared" si="0"/>
        <v>4</v>
      </c>
      <c r="C7" s="32">
        <f>'data quality &amp; supervision'!C8</f>
        <v>0</v>
      </c>
      <c r="D7" s="32">
        <f>'data quality &amp; supervision'!D8</f>
        <v>0</v>
      </c>
      <c r="E7" s="44"/>
      <c r="F7" s="44"/>
      <c r="G7" s="44"/>
      <c r="H7" s="44"/>
      <c r="I7" s="44"/>
      <c r="J7" s="44"/>
      <c r="K7" s="44"/>
      <c r="L7" s="44"/>
      <c r="M7" s="44"/>
    </row>
    <row r="8" spans="2:13" x14ac:dyDescent="0.2">
      <c r="B8" s="32">
        <f t="shared" si="0"/>
        <v>5</v>
      </c>
      <c r="C8" s="32">
        <f>'data quality &amp; supervision'!C9</f>
        <v>0</v>
      </c>
      <c r="D8" s="32">
        <f>'data quality &amp; supervision'!D9</f>
        <v>0</v>
      </c>
      <c r="E8" s="44"/>
      <c r="F8" s="44"/>
      <c r="G8" s="44"/>
      <c r="H8" s="44"/>
      <c r="I8" s="44"/>
      <c r="J8" s="44"/>
      <c r="K8" s="44"/>
      <c r="L8" s="44"/>
      <c r="M8" s="44"/>
    </row>
    <row r="9" spans="2:13" x14ac:dyDescent="0.2">
      <c r="B9" s="32">
        <f t="shared" si="0"/>
        <v>6</v>
      </c>
      <c r="C9" s="32">
        <f>'data quality &amp; supervision'!C10</f>
        <v>0</v>
      </c>
      <c r="D9" s="32">
        <f>'data quality &amp; supervision'!D10</f>
        <v>0</v>
      </c>
      <c r="E9" s="44"/>
      <c r="F9" s="44"/>
      <c r="G9" s="44"/>
      <c r="H9" s="44"/>
      <c r="I9" s="44"/>
      <c r="J9" s="44"/>
      <c r="K9" s="44"/>
      <c r="L9" s="44"/>
      <c r="M9" s="44"/>
    </row>
    <row r="10" spans="2:13" x14ac:dyDescent="0.2">
      <c r="B10" s="32">
        <f t="shared" si="0"/>
        <v>7</v>
      </c>
      <c r="C10" s="32">
        <f>'data quality &amp; supervision'!C11</f>
        <v>0</v>
      </c>
      <c r="D10" s="32">
        <f>'data quality &amp; supervision'!D11</f>
        <v>0</v>
      </c>
      <c r="E10" s="44"/>
      <c r="F10" s="44"/>
      <c r="G10" s="44"/>
      <c r="H10" s="44"/>
      <c r="I10" s="44"/>
      <c r="J10" s="44"/>
      <c r="K10" s="44"/>
      <c r="L10" s="44"/>
      <c r="M10" s="44"/>
    </row>
    <row r="11" spans="2:13" x14ac:dyDescent="0.2">
      <c r="B11" s="32">
        <f t="shared" si="0"/>
        <v>8</v>
      </c>
      <c r="C11" s="32">
        <f>'data quality &amp; supervision'!C12</f>
        <v>0</v>
      </c>
      <c r="D11" s="32">
        <f>'data quality &amp; supervision'!D12</f>
        <v>0</v>
      </c>
      <c r="E11" s="44"/>
      <c r="F11" s="44"/>
      <c r="G11" s="44"/>
      <c r="H11" s="44"/>
      <c r="I11" s="44"/>
      <c r="J11" s="44"/>
      <c r="K11" s="44"/>
      <c r="L11" s="44"/>
      <c r="M11" s="44"/>
    </row>
    <row r="12" spans="2:13" x14ac:dyDescent="0.2">
      <c r="B12" s="32">
        <f t="shared" si="0"/>
        <v>9</v>
      </c>
      <c r="C12" s="32">
        <f>'data quality &amp; supervision'!C13</f>
        <v>0</v>
      </c>
      <c r="D12" s="32">
        <f>'data quality &amp; supervision'!D13</f>
        <v>0</v>
      </c>
      <c r="E12" s="44"/>
      <c r="F12" s="44"/>
      <c r="G12" s="44"/>
      <c r="H12" s="44"/>
      <c r="I12" s="44"/>
      <c r="J12" s="44"/>
      <c r="K12" s="44"/>
      <c r="L12" s="44"/>
      <c r="M12" s="44"/>
    </row>
    <row r="13" spans="2:13" x14ac:dyDescent="0.2">
      <c r="B13" s="32">
        <f t="shared" si="0"/>
        <v>10</v>
      </c>
      <c r="C13" s="32">
        <f>'data quality &amp; supervision'!C14</f>
        <v>0</v>
      </c>
      <c r="D13" s="32">
        <f>'data quality &amp; supervision'!D14</f>
        <v>0</v>
      </c>
      <c r="E13" s="44"/>
      <c r="F13" s="44"/>
      <c r="G13" s="44"/>
      <c r="H13" s="44"/>
      <c r="I13" s="44"/>
      <c r="J13" s="44"/>
      <c r="K13" s="44"/>
      <c r="L13" s="44"/>
      <c r="M13" s="44"/>
    </row>
    <row r="14" spans="2:13" x14ac:dyDescent="0.2">
      <c r="B14" s="32">
        <f t="shared" si="0"/>
        <v>11</v>
      </c>
      <c r="C14" s="32">
        <f>'data quality &amp; supervision'!C15</f>
        <v>0</v>
      </c>
      <c r="D14" s="32">
        <f>'data quality &amp; supervision'!D15</f>
        <v>0</v>
      </c>
      <c r="E14" s="44"/>
      <c r="F14" s="44"/>
      <c r="G14" s="44"/>
      <c r="H14" s="44"/>
      <c r="I14" s="44"/>
      <c r="J14" s="44"/>
      <c r="K14" s="44"/>
      <c r="L14" s="44"/>
      <c r="M14" s="44"/>
    </row>
    <row r="15" spans="2:13" x14ac:dyDescent="0.2">
      <c r="B15" s="32">
        <f t="shared" si="0"/>
        <v>12</v>
      </c>
      <c r="C15" s="32">
        <f>'data quality &amp; supervision'!C16</f>
        <v>0</v>
      </c>
      <c r="D15" s="32">
        <f>'data quality &amp; supervision'!D16</f>
        <v>0</v>
      </c>
      <c r="E15" s="44"/>
      <c r="F15" s="44"/>
      <c r="G15" s="44"/>
      <c r="H15" s="44"/>
      <c r="I15" s="44"/>
      <c r="J15" s="44"/>
      <c r="K15" s="44"/>
      <c r="L15" s="44"/>
      <c r="M15" s="44"/>
    </row>
    <row r="16" spans="2:13" x14ac:dyDescent="0.2">
      <c r="B16" s="32">
        <f t="shared" si="0"/>
        <v>13</v>
      </c>
      <c r="C16" s="32">
        <f>'data quality &amp; supervision'!C17</f>
        <v>0</v>
      </c>
      <c r="D16" s="32">
        <f>'data quality &amp; supervision'!D17</f>
        <v>0</v>
      </c>
      <c r="E16" s="44"/>
      <c r="F16" s="44"/>
      <c r="G16" s="44"/>
      <c r="H16" s="44"/>
      <c r="I16" s="44"/>
      <c r="J16" s="44"/>
      <c r="K16" s="44"/>
      <c r="L16" s="44"/>
      <c r="M16" s="44"/>
    </row>
    <row r="17" spans="2:13" x14ac:dyDescent="0.2">
      <c r="B17" s="32">
        <f t="shared" si="0"/>
        <v>14</v>
      </c>
      <c r="C17" s="32">
        <f>'data quality &amp; supervision'!C18</f>
        <v>0</v>
      </c>
      <c r="D17" s="32">
        <f>'data quality &amp; supervision'!D18</f>
        <v>0</v>
      </c>
      <c r="E17" s="44"/>
      <c r="F17" s="44"/>
      <c r="G17" s="44"/>
      <c r="H17" s="44"/>
      <c r="I17" s="44"/>
      <c r="J17" s="44"/>
      <c r="K17" s="44"/>
      <c r="L17" s="44"/>
      <c r="M17" s="44"/>
    </row>
    <row r="18" spans="2:13" x14ac:dyDescent="0.2">
      <c r="B18" s="32">
        <f t="shared" si="0"/>
        <v>15</v>
      </c>
      <c r="C18" s="32">
        <f>'data quality &amp; supervision'!C19</f>
        <v>0</v>
      </c>
      <c r="D18" s="32">
        <f>'data quality &amp; supervision'!D19</f>
        <v>0</v>
      </c>
      <c r="E18" s="44"/>
      <c r="F18" s="44"/>
      <c r="G18" s="44"/>
      <c r="H18" s="44"/>
      <c r="I18" s="44"/>
      <c r="J18" s="44"/>
      <c r="K18" s="44"/>
      <c r="L18" s="44"/>
      <c r="M18" s="44"/>
    </row>
    <row r="19" spans="2:13" x14ac:dyDescent="0.2">
      <c r="B19" s="32">
        <f t="shared" si="0"/>
        <v>16</v>
      </c>
      <c r="C19" s="32">
        <f>'data quality &amp; supervision'!C20</f>
        <v>0</v>
      </c>
      <c r="D19" s="32">
        <f>'data quality &amp; supervision'!D20</f>
        <v>0</v>
      </c>
      <c r="E19" s="44"/>
      <c r="F19" s="44"/>
      <c r="G19" s="44"/>
      <c r="H19" s="44"/>
      <c r="I19" s="44"/>
      <c r="J19" s="44"/>
      <c r="K19" s="44"/>
      <c r="L19" s="44"/>
      <c r="M19" s="44"/>
    </row>
    <row r="20" spans="2:13" x14ac:dyDescent="0.2">
      <c r="B20" s="32">
        <f t="shared" si="0"/>
        <v>17</v>
      </c>
      <c r="C20" s="32">
        <f>'data quality &amp; supervision'!C21</f>
        <v>0</v>
      </c>
      <c r="D20" s="32">
        <f>'data quality &amp; supervision'!D21</f>
        <v>0</v>
      </c>
      <c r="E20" s="44"/>
      <c r="F20" s="44"/>
      <c r="G20" s="44"/>
      <c r="H20" s="44"/>
      <c r="I20" s="44"/>
      <c r="J20" s="44"/>
      <c r="K20" s="44"/>
      <c r="L20" s="44"/>
      <c r="M20" s="44"/>
    </row>
    <row r="21" spans="2:13" x14ac:dyDescent="0.2">
      <c r="B21" s="32">
        <f t="shared" si="0"/>
        <v>18</v>
      </c>
      <c r="C21" s="32">
        <f>'data quality &amp; supervision'!C22</f>
        <v>0</v>
      </c>
      <c r="D21" s="32">
        <f>'data quality &amp; supervision'!D22</f>
        <v>0</v>
      </c>
      <c r="E21" s="44"/>
      <c r="F21" s="44"/>
      <c r="G21" s="44"/>
      <c r="H21" s="44"/>
      <c r="I21" s="44"/>
      <c r="J21" s="44"/>
      <c r="K21" s="44"/>
      <c r="L21" s="44"/>
      <c r="M21" s="44"/>
    </row>
    <row r="22" spans="2:13" x14ac:dyDescent="0.2">
      <c r="B22" s="32">
        <f t="shared" si="0"/>
        <v>19</v>
      </c>
      <c r="C22" s="32">
        <f>'data quality &amp; supervision'!C23</f>
        <v>0</v>
      </c>
      <c r="D22" s="32">
        <f>'data quality &amp; supervision'!D23</f>
        <v>0</v>
      </c>
      <c r="E22" s="44"/>
      <c r="F22" s="44"/>
      <c r="G22" s="44"/>
      <c r="H22" s="44"/>
      <c r="I22" s="44"/>
      <c r="J22" s="44"/>
      <c r="K22" s="44"/>
      <c r="L22" s="44"/>
      <c r="M22" s="44"/>
    </row>
    <row r="23" spans="2:13" x14ac:dyDescent="0.2">
      <c r="B23" s="32">
        <f t="shared" si="0"/>
        <v>20</v>
      </c>
      <c r="C23" s="32">
        <f>'data quality &amp; supervision'!C24</f>
        <v>0</v>
      </c>
      <c r="D23" s="32">
        <f>'data quality &amp; supervision'!D24</f>
        <v>0</v>
      </c>
      <c r="E23" s="44"/>
      <c r="F23" s="44"/>
      <c r="G23" s="44"/>
      <c r="H23" s="44"/>
      <c r="I23" s="44"/>
      <c r="J23" s="44"/>
      <c r="K23" s="44"/>
      <c r="L23" s="44"/>
      <c r="M23" s="44"/>
    </row>
    <row r="24" spans="2:13" x14ac:dyDescent="0.2">
      <c r="B24" s="32">
        <f t="shared" si="0"/>
        <v>21</v>
      </c>
      <c r="C24" s="32">
        <f>'data quality &amp; supervision'!C25</f>
        <v>0</v>
      </c>
      <c r="D24" s="32">
        <f>'data quality &amp; supervision'!D25</f>
        <v>0</v>
      </c>
      <c r="E24" s="44"/>
      <c r="F24" s="44"/>
      <c r="G24" s="44"/>
      <c r="H24" s="44"/>
      <c r="I24" s="44"/>
      <c r="J24" s="44"/>
      <c r="K24" s="44"/>
      <c r="L24" s="44"/>
      <c r="M24" s="44"/>
    </row>
    <row r="25" spans="2:13" x14ac:dyDescent="0.2">
      <c r="B25" s="32">
        <f t="shared" si="0"/>
        <v>22</v>
      </c>
      <c r="C25" s="32">
        <f>'data quality &amp; supervision'!C26</f>
        <v>0</v>
      </c>
      <c r="D25" s="32">
        <f>'data quality &amp; supervision'!D26</f>
        <v>0</v>
      </c>
      <c r="E25" s="44"/>
      <c r="F25" s="44"/>
      <c r="G25" s="44"/>
      <c r="H25" s="44"/>
      <c r="I25" s="44"/>
      <c r="J25" s="44"/>
      <c r="K25" s="44"/>
      <c r="L25" s="44"/>
      <c r="M25" s="44"/>
    </row>
    <row r="26" spans="2:13" x14ac:dyDescent="0.2">
      <c r="B26" s="32">
        <f t="shared" si="0"/>
        <v>23</v>
      </c>
      <c r="C26" s="32">
        <f>'data quality &amp; supervision'!C27</f>
        <v>0</v>
      </c>
      <c r="D26" s="32">
        <f>'data quality &amp; supervision'!D27</f>
        <v>0</v>
      </c>
      <c r="E26" s="44"/>
      <c r="F26" s="44"/>
      <c r="G26" s="44"/>
      <c r="H26" s="44"/>
      <c r="I26" s="44"/>
      <c r="J26" s="44"/>
      <c r="K26" s="44"/>
      <c r="L26" s="44"/>
      <c r="M26" s="44"/>
    </row>
    <row r="27" spans="2:13" x14ac:dyDescent="0.2">
      <c r="B27" s="32">
        <f t="shared" si="0"/>
        <v>24</v>
      </c>
      <c r="C27" s="32">
        <f>'data quality &amp; supervision'!C28</f>
        <v>0</v>
      </c>
      <c r="D27" s="32">
        <f>'data quality &amp; supervision'!D28</f>
        <v>0</v>
      </c>
      <c r="E27" s="44"/>
      <c r="F27" s="44"/>
      <c r="G27" s="44"/>
      <c r="H27" s="44"/>
      <c r="I27" s="44"/>
      <c r="J27" s="44"/>
      <c r="K27" s="44"/>
      <c r="L27" s="44"/>
      <c r="M27" s="44"/>
    </row>
    <row r="28" spans="2:13" x14ac:dyDescent="0.2">
      <c r="B28" s="32">
        <f t="shared" si="0"/>
        <v>25</v>
      </c>
      <c r="C28" s="32">
        <f>'data quality &amp; supervision'!C29</f>
        <v>0</v>
      </c>
      <c r="D28" s="32">
        <f>'data quality &amp; supervision'!D29</f>
        <v>0</v>
      </c>
      <c r="E28" s="44"/>
      <c r="F28" s="44"/>
      <c r="G28" s="44"/>
      <c r="H28" s="44"/>
      <c r="I28" s="44"/>
      <c r="J28" s="44"/>
      <c r="K28" s="44"/>
      <c r="L28" s="44"/>
      <c r="M28" s="44"/>
    </row>
    <row r="29" spans="2:13" x14ac:dyDescent="0.2">
      <c r="B29" s="32">
        <f t="shared" si="0"/>
        <v>26</v>
      </c>
      <c r="C29" s="32">
        <f>'data quality &amp; supervision'!C30</f>
        <v>0</v>
      </c>
      <c r="D29" s="32">
        <f>'data quality &amp; supervision'!D30</f>
        <v>0</v>
      </c>
      <c r="E29" s="44"/>
      <c r="F29" s="44"/>
      <c r="G29" s="44"/>
      <c r="H29" s="44"/>
      <c r="I29" s="44"/>
      <c r="J29" s="44"/>
      <c r="K29" s="44"/>
      <c r="L29" s="44"/>
      <c r="M29" s="44"/>
    </row>
    <row r="30" spans="2:13" x14ac:dyDescent="0.2">
      <c r="B30" s="32">
        <f t="shared" si="0"/>
        <v>27</v>
      </c>
      <c r="C30" s="32">
        <f>'data quality &amp; supervision'!C31</f>
        <v>0</v>
      </c>
      <c r="D30" s="32">
        <f>'data quality &amp; supervision'!D31</f>
        <v>0</v>
      </c>
      <c r="E30" s="44"/>
      <c r="F30" s="44"/>
      <c r="G30" s="44"/>
      <c r="H30" s="44"/>
      <c r="I30" s="44"/>
      <c r="J30" s="44"/>
      <c r="K30" s="44"/>
      <c r="L30" s="44"/>
      <c r="M30" s="44"/>
    </row>
    <row r="31" spans="2:13" x14ac:dyDescent="0.2">
      <c r="B31" s="32">
        <f t="shared" si="0"/>
        <v>28</v>
      </c>
      <c r="C31" s="32">
        <f>'data quality &amp; supervision'!C32</f>
        <v>0</v>
      </c>
      <c r="D31" s="32">
        <f>'data quality &amp; supervision'!D32</f>
        <v>0</v>
      </c>
      <c r="E31" s="44"/>
      <c r="F31" s="44"/>
      <c r="G31" s="44"/>
      <c r="H31" s="44"/>
      <c r="I31" s="44"/>
      <c r="J31" s="44"/>
      <c r="K31" s="44"/>
      <c r="L31" s="44"/>
      <c r="M31" s="44"/>
    </row>
    <row r="32" spans="2:13" x14ac:dyDescent="0.2">
      <c r="B32" s="32">
        <f t="shared" si="0"/>
        <v>29</v>
      </c>
      <c r="C32" s="32">
        <f>'data quality &amp; supervision'!C33</f>
        <v>0</v>
      </c>
      <c r="D32" s="32">
        <f>'data quality &amp; supervision'!D33</f>
        <v>0</v>
      </c>
      <c r="E32" s="44"/>
      <c r="F32" s="44"/>
      <c r="G32" s="44"/>
      <c r="H32" s="44"/>
      <c r="I32" s="44"/>
      <c r="J32" s="44"/>
      <c r="K32" s="44"/>
      <c r="L32" s="44"/>
      <c r="M32" s="44"/>
    </row>
    <row r="33" spans="2:13" x14ac:dyDescent="0.2">
      <c r="B33" s="32">
        <f t="shared" si="0"/>
        <v>30</v>
      </c>
      <c r="C33" s="32">
        <f>'data quality &amp; supervision'!C34</f>
        <v>0</v>
      </c>
      <c r="D33" s="32">
        <f>'data quality &amp; supervision'!D34</f>
        <v>0</v>
      </c>
      <c r="E33" s="44"/>
      <c r="F33" s="44"/>
      <c r="G33" s="44"/>
      <c r="H33" s="44"/>
      <c r="I33" s="44"/>
      <c r="J33" s="44"/>
      <c r="K33" s="44"/>
      <c r="L33" s="44"/>
      <c r="M33" s="44"/>
    </row>
    <row r="34" spans="2:13" x14ac:dyDescent="0.2">
      <c r="B34" s="32">
        <f t="shared" si="0"/>
        <v>31</v>
      </c>
      <c r="C34" s="32">
        <f>'data quality &amp; supervision'!C35</f>
        <v>0</v>
      </c>
      <c r="D34" s="32">
        <f>'data quality &amp; supervision'!D35</f>
        <v>0</v>
      </c>
      <c r="E34" s="44"/>
      <c r="F34" s="44"/>
      <c r="G34" s="44"/>
      <c r="H34" s="44"/>
      <c r="I34" s="44"/>
      <c r="J34" s="44"/>
      <c r="K34" s="44"/>
      <c r="L34" s="44"/>
      <c r="M34" s="44"/>
    </row>
    <row r="35" spans="2:13" x14ac:dyDescent="0.2">
      <c r="B35" s="32">
        <f t="shared" si="0"/>
        <v>32</v>
      </c>
      <c r="C35" s="32">
        <f>'data quality &amp; supervision'!C36</f>
        <v>0</v>
      </c>
      <c r="D35" s="32">
        <f>'data quality &amp; supervision'!D36</f>
        <v>0</v>
      </c>
      <c r="E35" s="44"/>
      <c r="F35" s="44"/>
      <c r="G35" s="44"/>
      <c r="H35" s="44"/>
      <c r="I35" s="44"/>
      <c r="J35" s="44"/>
      <c r="K35" s="44"/>
      <c r="L35" s="44"/>
      <c r="M35" s="44"/>
    </row>
    <row r="36" spans="2:13" x14ac:dyDescent="0.2">
      <c r="B36" s="32">
        <f t="shared" si="0"/>
        <v>33</v>
      </c>
      <c r="C36" s="32">
        <f>'data quality &amp; supervision'!C37</f>
        <v>0</v>
      </c>
      <c r="D36" s="32">
        <f>'data quality &amp; supervision'!D37</f>
        <v>0</v>
      </c>
      <c r="E36" s="44"/>
      <c r="F36" s="44"/>
      <c r="G36" s="44"/>
      <c r="H36" s="44"/>
      <c r="I36" s="44"/>
      <c r="J36" s="44"/>
      <c r="K36" s="44"/>
      <c r="L36" s="44"/>
      <c r="M36" s="44"/>
    </row>
    <row r="37" spans="2:13" x14ac:dyDescent="0.2">
      <c r="B37" s="32">
        <f t="shared" si="0"/>
        <v>34</v>
      </c>
      <c r="C37" s="32">
        <f>'data quality &amp; supervision'!C38</f>
        <v>0</v>
      </c>
      <c r="D37" s="32">
        <f>'data quality &amp; supervision'!D38</f>
        <v>0</v>
      </c>
      <c r="E37" s="44"/>
      <c r="F37" s="44"/>
      <c r="G37" s="44"/>
      <c r="H37" s="44"/>
      <c r="I37" s="44"/>
      <c r="J37" s="44"/>
      <c r="K37" s="44"/>
      <c r="L37" s="44"/>
      <c r="M37" s="44"/>
    </row>
    <row r="38" spans="2:13" x14ac:dyDescent="0.2">
      <c r="B38" s="32">
        <f t="shared" si="0"/>
        <v>35</v>
      </c>
      <c r="C38" s="32">
        <f>'data quality &amp; supervision'!C39</f>
        <v>0</v>
      </c>
      <c r="D38" s="32">
        <f>'data quality &amp; supervision'!D39</f>
        <v>0</v>
      </c>
      <c r="E38" s="44"/>
      <c r="F38" s="44"/>
      <c r="G38" s="44"/>
      <c r="H38" s="44"/>
      <c r="I38" s="44"/>
      <c r="J38" s="44"/>
      <c r="K38" s="44"/>
      <c r="L38" s="44"/>
      <c r="M38" s="44"/>
    </row>
    <row r="39" spans="2:13" x14ac:dyDescent="0.2">
      <c r="B39" s="32">
        <f t="shared" si="0"/>
        <v>36</v>
      </c>
      <c r="C39" s="32">
        <f>'data quality &amp; supervision'!C40</f>
        <v>0</v>
      </c>
      <c r="D39" s="32">
        <f>'data quality &amp; supervision'!D40</f>
        <v>0</v>
      </c>
      <c r="E39" s="44"/>
      <c r="F39" s="44"/>
      <c r="G39" s="44"/>
      <c r="H39" s="44"/>
      <c r="I39" s="44"/>
      <c r="J39" s="44"/>
      <c r="K39" s="44"/>
      <c r="L39" s="44"/>
      <c r="M39" s="44"/>
    </row>
    <row r="40" spans="2:13" x14ac:dyDescent="0.2">
      <c r="B40" s="32">
        <f t="shared" si="0"/>
        <v>37</v>
      </c>
      <c r="C40" s="32">
        <f>'data quality &amp; supervision'!C41</f>
        <v>0</v>
      </c>
      <c r="D40" s="32">
        <f>'data quality &amp; supervision'!D41</f>
        <v>0</v>
      </c>
      <c r="E40" s="44"/>
      <c r="F40" s="44"/>
      <c r="G40" s="44"/>
      <c r="H40" s="44"/>
      <c r="I40" s="44"/>
      <c r="J40" s="44"/>
      <c r="K40" s="44"/>
      <c r="L40" s="44"/>
      <c r="M40" s="44"/>
    </row>
    <row r="41" spans="2:13" x14ac:dyDescent="0.2">
      <c r="B41" s="32">
        <f t="shared" si="0"/>
        <v>38</v>
      </c>
      <c r="C41" s="32">
        <f>'data quality &amp; supervision'!C42</f>
        <v>0</v>
      </c>
      <c r="D41" s="32">
        <f>'data quality &amp; supervision'!D42</f>
        <v>0</v>
      </c>
      <c r="E41" s="44"/>
      <c r="F41" s="44"/>
      <c r="G41" s="44"/>
      <c r="H41" s="44"/>
      <c r="I41" s="44"/>
      <c r="J41" s="44"/>
      <c r="K41" s="44"/>
      <c r="L41" s="44"/>
      <c r="M41" s="44"/>
    </row>
    <row r="42" spans="2:13" x14ac:dyDescent="0.2">
      <c r="B42" s="32">
        <f t="shared" si="0"/>
        <v>39</v>
      </c>
      <c r="C42" s="32">
        <f>'data quality &amp; supervision'!C43</f>
        <v>0</v>
      </c>
      <c r="D42" s="32">
        <f>'data quality &amp; supervision'!D43</f>
        <v>0</v>
      </c>
      <c r="E42" s="44"/>
      <c r="F42" s="44"/>
      <c r="G42" s="44"/>
      <c r="H42" s="44"/>
      <c r="I42" s="44"/>
      <c r="J42" s="44"/>
      <c r="K42" s="44"/>
      <c r="L42" s="44"/>
      <c r="M42" s="44"/>
    </row>
    <row r="43" spans="2:13" x14ac:dyDescent="0.2">
      <c r="B43" s="32">
        <f t="shared" si="0"/>
        <v>40</v>
      </c>
      <c r="C43" s="32">
        <f>'data quality &amp; supervision'!C44</f>
        <v>0</v>
      </c>
      <c r="D43" s="32">
        <f>'data quality &amp; supervision'!D44</f>
        <v>0</v>
      </c>
      <c r="E43" s="44"/>
      <c r="F43" s="44"/>
      <c r="G43" s="44"/>
      <c r="H43" s="44"/>
      <c r="I43" s="44"/>
      <c r="J43" s="44"/>
      <c r="K43" s="44"/>
      <c r="L43" s="44"/>
      <c r="M43" s="44"/>
    </row>
  </sheetData>
  <dataValidations count="3">
    <dataValidation type="list" allowBlank="1" showInputMessage="1" showErrorMessage="1" sqref="J4:J43 H4:H43">
      <formula1>"Yes, Mostly, Partly, Not at all"</formula1>
    </dataValidation>
    <dataValidation type="list" allowBlank="1" showInputMessage="1" showErrorMessage="1" sqref="K4:M43 G4:G43">
      <formula1>"Yes, No"</formula1>
    </dataValidation>
    <dataValidation type="list" allowBlank="1" showInputMessage="1" showErrorMessage="1" sqref="I4:I43 E4:F43">
      <formula1>"Yes, Partly, Not at all"</formula1>
    </dataValidation>
  </dataValidations>
  <pageMargins left="0.25" right="0.25" top="0.75" bottom="0.75" header="0.3" footer="0.3"/>
  <pageSetup paperSize="8" orientation="landscape" r:id="rId1"/>
  <headerFooter>
    <oddHeader>&amp;L&amp;G</oddHeader>
    <oddFooter>&amp;L&amp;"Arial,Italic"&amp;8Monitoring and Evaluation Assessment Template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3"/>
  <sheetViews>
    <sheetView workbookViewId="0">
      <selection activeCell="I22" sqref="I22"/>
    </sheetView>
  </sheetViews>
  <sheetFormatPr defaultRowHeight="14.25" x14ac:dyDescent="0.2"/>
  <cols>
    <col min="1" max="1" width="4" style="18" customWidth="1"/>
    <col min="2" max="2" width="9.140625" style="18"/>
    <col min="3" max="4" width="20.140625" style="18" customWidth="1"/>
    <col min="5" max="5" width="27.42578125" style="18" customWidth="1"/>
    <col min="6" max="6" width="29.28515625" style="18" customWidth="1"/>
    <col min="7" max="7" width="27.5703125" style="18" customWidth="1"/>
    <col min="8" max="8" width="32.42578125" style="18" bestFit="1" customWidth="1"/>
    <col min="9" max="9" width="34" style="18" customWidth="1"/>
    <col min="10" max="16384" width="9.140625" style="18"/>
  </cols>
  <sheetData>
    <row r="1" spans="2:9" ht="18" x14ac:dyDescent="0.25">
      <c r="B1" s="15" t="s">
        <v>103</v>
      </c>
      <c r="C1" s="17"/>
      <c r="D1" s="17"/>
      <c r="E1" s="17"/>
      <c r="F1" s="17"/>
      <c r="G1" s="17"/>
      <c r="H1" s="17"/>
      <c r="I1" s="17"/>
    </row>
    <row r="2" spans="2:9" x14ac:dyDescent="0.2">
      <c r="B2" s="17"/>
      <c r="C2" s="17"/>
      <c r="D2" s="17"/>
      <c r="E2" s="17"/>
      <c r="F2" s="17"/>
      <c r="G2" s="17"/>
      <c r="H2" s="17"/>
      <c r="I2" s="17"/>
    </row>
    <row r="3" spans="2:9" ht="93" customHeight="1" x14ac:dyDescent="0.2">
      <c r="B3" s="52" t="s">
        <v>104</v>
      </c>
      <c r="C3" s="52" t="s">
        <v>1</v>
      </c>
      <c r="D3" s="52" t="s">
        <v>117</v>
      </c>
      <c r="E3" s="37" t="s">
        <v>88</v>
      </c>
      <c r="F3" s="37" t="s">
        <v>89</v>
      </c>
      <c r="G3" s="37" t="s">
        <v>118</v>
      </c>
      <c r="H3" s="37" t="s">
        <v>94</v>
      </c>
      <c r="I3" s="37" t="s">
        <v>90</v>
      </c>
    </row>
    <row r="4" spans="2:9" x14ac:dyDescent="0.2">
      <c r="B4" s="32">
        <f>'m&amp;e structure and function '!B7</f>
        <v>1</v>
      </c>
      <c r="C4" s="32">
        <f>'m&amp;e structure and function '!D7</f>
        <v>0</v>
      </c>
      <c r="D4" s="32">
        <f>'m&amp;e structure and function '!C7</f>
        <v>0</v>
      </c>
      <c r="E4" s="44"/>
      <c r="F4" s="44"/>
      <c r="G4" s="44"/>
      <c r="H4" s="44"/>
      <c r="I4" s="44"/>
    </row>
    <row r="5" spans="2:9" x14ac:dyDescent="0.2">
      <c r="B5" s="32">
        <f>'m&amp;e structure and function '!B8</f>
        <v>2</v>
      </c>
      <c r="C5" s="32">
        <f>'m&amp;e structure and function '!D8</f>
        <v>0</v>
      </c>
      <c r="D5" s="32">
        <f>'m&amp;e structure and function '!C8</f>
        <v>0</v>
      </c>
      <c r="E5" s="44"/>
      <c r="F5" s="44"/>
      <c r="G5" s="44"/>
      <c r="H5" s="44"/>
      <c r="I5" s="44"/>
    </row>
    <row r="6" spans="2:9" x14ac:dyDescent="0.2">
      <c r="B6" s="32">
        <f>'m&amp;e structure and function '!B9</f>
        <v>3</v>
      </c>
      <c r="C6" s="32">
        <f>'m&amp;e structure and function '!D9</f>
        <v>0</v>
      </c>
      <c r="D6" s="32">
        <f>'m&amp;e structure and function '!C9</f>
        <v>0</v>
      </c>
      <c r="E6" s="44"/>
      <c r="F6" s="44"/>
      <c r="G6" s="44"/>
      <c r="H6" s="44"/>
      <c r="I6" s="44"/>
    </row>
    <row r="7" spans="2:9" x14ac:dyDescent="0.2">
      <c r="B7" s="32">
        <f>'m&amp;e structure and function '!B10</f>
        <v>4</v>
      </c>
      <c r="C7" s="32">
        <f>'m&amp;e structure and function '!D10</f>
        <v>0</v>
      </c>
      <c r="D7" s="32">
        <f>'m&amp;e structure and function '!C10</f>
        <v>0</v>
      </c>
      <c r="E7" s="44"/>
      <c r="F7" s="44"/>
      <c r="G7" s="44"/>
      <c r="H7" s="44"/>
      <c r="I7" s="44"/>
    </row>
    <row r="8" spans="2:9" x14ac:dyDescent="0.2">
      <c r="B8" s="32">
        <f>'m&amp;e structure and function '!B11</f>
        <v>5</v>
      </c>
      <c r="C8" s="32">
        <f>'m&amp;e structure and function '!D11</f>
        <v>0</v>
      </c>
      <c r="D8" s="32">
        <f>'m&amp;e structure and function '!C11</f>
        <v>0</v>
      </c>
      <c r="E8" s="44"/>
      <c r="F8" s="44"/>
      <c r="G8" s="44"/>
      <c r="H8" s="44"/>
      <c r="I8" s="44"/>
    </row>
    <row r="9" spans="2:9" x14ac:dyDescent="0.2">
      <c r="B9" s="32">
        <f>'m&amp;e structure and function '!B12</f>
        <v>6</v>
      </c>
      <c r="C9" s="32">
        <f>'m&amp;e structure and function '!D12</f>
        <v>0</v>
      </c>
      <c r="D9" s="32">
        <f>'m&amp;e structure and function '!C12</f>
        <v>0</v>
      </c>
      <c r="E9" s="44"/>
      <c r="F9" s="44"/>
      <c r="G9" s="44"/>
      <c r="H9" s="44"/>
      <c r="I9" s="44"/>
    </row>
    <row r="10" spans="2:9" x14ac:dyDescent="0.2">
      <c r="B10" s="32">
        <f>'m&amp;e structure and function '!B13</f>
        <v>7</v>
      </c>
      <c r="C10" s="32">
        <f>'m&amp;e structure and function '!D13</f>
        <v>0</v>
      </c>
      <c r="D10" s="32">
        <f>'m&amp;e structure and function '!C13</f>
        <v>0</v>
      </c>
      <c r="E10" s="44"/>
      <c r="F10" s="44"/>
      <c r="G10" s="44"/>
      <c r="H10" s="44"/>
      <c r="I10" s="44"/>
    </row>
    <row r="11" spans="2:9" x14ac:dyDescent="0.2">
      <c r="B11" s="32">
        <f>'m&amp;e structure and function '!B14</f>
        <v>8</v>
      </c>
      <c r="C11" s="32">
        <f>'m&amp;e structure and function '!D14</f>
        <v>0</v>
      </c>
      <c r="D11" s="32">
        <f>'m&amp;e structure and function '!C14</f>
        <v>0</v>
      </c>
      <c r="E11" s="44"/>
      <c r="F11" s="44"/>
      <c r="G11" s="44"/>
      <c r="H11" s="44"/>
      <c r="I11" s="44"/>
    </row>
    <row r="12" spans="2:9" x14ac:dyDescent="0.2">
      <c r="B12" s="32">
        <f>'m&amp;e structure and function '!B15</f>
        <v>9</v>
      </c>
      <c r="C12" s="32">
        <f>'m&amp;e structure and function '!D15</f>
        <v>0</v>
      </c>
      <c r="D12" s="32">
        <f>'m&amp;e structure and function '!C15</f>
        <v>0</v>
      </c>
      <c r="E12" s="44"/>
      <c r="F12" s="44"/>
      <c r="G12" s="44"/>
      <c r="H12" s="44"/>
      <c r="I12" s="44"/>
    </row>
    <row r="13" spans="2:9" x14ac:dyDescent="0.2">
      <c r="B13" s="32">
        <f>'m&amp;e structure and function '!B16</f>
        <v>10</v>
      </c>
      <c r="C13" s="32">
        <f>'m&amp;e structure and function '!D16</f>
        <v>0</v>
      </c>
      <c r="D13" s="32">
        <f>'m&amp;e structure and function '!C16</f>
        <v>0</v>
      </c>
      <c r="E13" s="44"/>
      <c r="F13" s="44"/>
      <c r="G13" s="44"/>
      <c r="H13" s="44"/>
      <c r="I13" s="44"/>
    </row>
    <row r="14" spans="2:9" x14ac:dyDescent="0.2">
      <c r="B14" s="32">
        <f>'m&amp;e structure and function '!B17</f>
        <v>11</v>
      </c>
      <c r="C14" s="32">
        <f>'m&amp;e structure and function '!D17</f>
        <v>0</v>
      </c>
      <c r="D14" s="32">
        <f>'m&amp;e structure and function '!C17</f>
        <v>0</v>
      </c>
      <c r="E14" s="44"/>
      <c r="F14" s="44"/>
      <c r="G14" s="44"/>
      <c r="H14" s="44"/>
      <c r="I14" s="44"/>
    </row>
    <row r="15" spans="2:9" x14ac:dyDescent="0.2">
      <c r="B15" s="32">
        <f>'m&amp;e structure and function '!B18</f>
        <v>12</v>
      </c>
      <c r="C15" s="32">
        <f>'m&amp;e structure and function '!D18</f>
        <v>0</v>
      </c>
      <c r="D15" s="32">
        <f>'m&amp;e structure and function '!C18</f>
        <v>0</v>
      </c>
      <c r="E15" s="44"/>
      <c r="F15" s="44"/>
      <c r="G15" s="44"/>
      <c r="H15" s="44"/>
      <c r="I15" s="44"/>
    </row>
    <row r="16" spans="2:9" x14ac:dyDescent="0.2">
      <c r="B16" s="32">
        <f>'m&amp;e structure and function '!B19</f>
        <v>13</v>
      </c>
      <c r="C16" s="32">
        <f>'m&amp;e structure and function '!D19</f>
        <v>0</v>
      </c>
      <c r="D16" s="32">
        <f>'m&amp;e structure and function '!C19</f>
        <v>0</v>
      </c>
      <c r="E16" s="44"/>
      <c r="F16" s="44"/>
      <c r="G16" s="44"/>
      <c r="H16" s="44"/>
      <c r="I16" s="44"/>
    </row>
    <row r="17" spans="2:9" x14ac:dyDescent="0.2">
      <c r="B17" s="32">
        <f>'m&amp;e structure and function '!B20</f>
        <v>14</v>
      </c>
      <c r="C17" s="32">
        <f>'m&amp;e structure and function '!D20</f>
        <v>0</v>
      </c>
      <c r="D17" s="32">
        <f>'m&amp;e structure and function '!C20</f>
        <v>0</v>
      </c>
      <c r="E17" s="44"/>
      <c r="F17" s="44"/>
      <c r="G17" s="44"/>
      <c r="H17" s="44"/>
      <c r="I17" s="44"/>
    </row>
    <row r="18" spans="2:9" x14ac:dyDescent="0.2">
      <c r="B18" s="32">
        <f>'m&amp;e structure and function '!B21</f>
        <v>15</v>
      </c>
      <c r="C18" s="32">
        <f>'m&amp;e structure and function '!D21</f>
        <v>0</v>
      </c>
      <c r="D18" s="32">
        <f>'m&amp;e structure and function '!C21</f>
        <v>0</v>
      </c>
      <c r="E18" s="44"/>
      <c r="F18" s="44"/>
      <c r="G18" s="44"/>
      <c r="H18" s="44"/>
      <c r="I18" s="44"/>
    </row>
    <row r="19" spans="2:9" x14ac:dyDescent="0.2">
      <c r="B19" s="32">
        <f>'m&amp;e structure and function '!B22</f>
        <v>16</v>
      </c>
      <c r="C19" s="32">
        <f>'m&amp;e structure and function '!D22</f>
        <v>0</v>
      </c>
      <c r="D19" s="32">
        <f>'m&amp;e structure and function '!C22</f>
        <v>0</v>
      </c>
      <c r="E19" s="44"/>
      <c r="F19" s="44"/>
      <c r="G19" s="44"/>
      <c r="H19" s="44"/>
      <c r="I19" s="44"/>
    </row>
    <row r="20" spans="2:9" x14ac:dyDescent="0.2">
      <c r="B20" s="32">
        <f>'m&amp;e structure and function '!B23</f>
        <v>17</v>
      </c>
      <c r="C20" s="32">
        <f>'m&amp;e structure and function '!D23</f>
        <v>0</v>
      </c>
      <c r="D20" s="32">
        <f>'m&amp;e structure and function '!C23</f>
        <v>0</v>
      </c>
      <c r="E20" s="44"/>
      <c r="F20" s="44"/>
      <c r="G20" s="44"/>
      <c r="H20" s="44"/>
      <c r="I20" s="44"/>
    </row>
    <row r="21" spans="2:9" x14ac:dyDescent="0.2">
      <c r="B21" s="32">
        <f>'m&amp;e structure and function '!B24</f>
        <v>18</v>
      </c>
      <c r="C21" s="32">
        <f>'m&amp;e structure and function '!D24</f>
        <v>0</v>
      </c>
      <c r="D21" s="32">
        <f>'m&amp;e structure and function '!C24</f>
        <v>0</v>
      </c>
      <c r="E21" s="44"/>
      <c r="F21" s="44"/>
      <c r="G21" s="44"/>
      <c r="H21" s="44"/>
      <c r="I21" s="44"/>
    </row>
    <row r="22" spans="2:9" x14ac:dyDescent="0.2">
      <c r="B22" s="32">
        <f>'m&amp;e structure and function '!B25</f>
        <v>19</v>
      </c>
      <c r="C22" s="32">
        <f>'m&amp;e structure and function '!D25</f>
        <v>0</v>
      </c>
      <c r="D22" s="32">
        <f>'m&amp;e structure and function '!C25</f>
        <v>0</v>
      </c>
      <c r="E22" s="44"/>
      <c r="F22" s="44"/>
      <c r="G22" s="44"/>
      <c r="H22" s="44"/>
      <c r="I22" s="44"/>
    </row>
    <row r="23" spans="2:9" x14ac:dyDescent="0.2">
      <c r="B23" s="32">
        <f>'m&amp;e structure and function '!B26</f>
        <v>20</v>
      </c>
      <c r="C23" s="32">
        <f>'m&amp;e structure and function '!D26</f>
        <v>0</v>
      </c>
      <c r="D23" s="32">
        <f>'m&amp;e structure and function '!C26</f>
        <v>0</v>
      </c>
      <c r="E23" s="44"/>
      <c r="F23" s="44"/>
      <c r="G23" s="44"/>
      <c r="H23" s="44"/>
      <c r="I23" s="44"/>
    </row>
    <row r="24" spans="2:9" x14ac:dyDescent="0.2">
      <c r="B24" s="32">
        <f>'m&amp;e structure and function '!B27</f>
        <v>21</v>
      </c>
      <c r="C24" s="32">
        <f>'m&amp;e structure and function '!D27</f>
        <v>0</v>
      </c>
      <c r="D24" s="32">
        <f>'m&amp;e structure and function '!C27</f>
        <v>0</v>
      </c>
      <c r="E24" s="44"/>
      <c r="F24" s="44"/>
      <c r="G24" s="44"/>
      <c r="H24" s="44"/>
      <c r="I24" s="44"/>
    </row>
    <row r="25" spans="2:9" x14ac:dyDescent="0.2">
      <c r="B25" s="32">
        <f>'m&amp;e structure and function '!B28</f>
        <v>22</v>
      </c>
      <c r="C25" s="32">
        <f>'m&amp;e structure and function '!D28</f>
        <v>0</v>
      </c>
      <c r="D25" s="32">
        <f>'m&amp;e structure and function '!C28</f>
        <v>0</v>
      </c>
      <c r="E25" s="44"/>
      <c r="F25" s="44"/>
      <c r="G25" s="44"/>
      <c r="H25" s="44"/>
      <c r="I25" s="44"/>
    </row>
    <row r="26" spans="2:9" x14ac:dyDescent="0.2">
      <c r="B26" s="32">
        <f>'m&amp;e structure and function '!B29</f>
        <v>23</v>
      </c>
      <c r="C26" s="32">
        <f>'m&amp;e structure and function '!D29</f>
        <v>0</v>
      </c>
      <c r="D26" s="32">
        <f>'m&amp;e structure and function '!C29</f>
        <v>0</v>
      </c>
      <c r="E26" s="44"/>
      <c r="F26" s="44"/>
      <c r="G26" s="44"/>
      <c r="H26" s="44"/>
      <c r="I26" s="44"/>
    </row>
    <row r="27" spans="2:9" x14ac:dyDescent="0.2">
      <c r="B27" s="32">
        <f>'m&amp;e structure and function '!B30</f>
        <v>24</v>
      </c>
      <c r="C27" s="32">
        <f>'m&amp;e structure and function '!D30</f>
        <v>0</v>
      </c>
      <c r="D27" s="32">
        <f>'m&amp;e structure and function '!C30</f>
        <v>0</v>
      </c>
      <c r="E27" s="44"/>
      <c r="F27" s="44"/>
      <c r="G27" s="44"/>
      <c r="H27" s="44"/>
      <c r="I27" s="44"/>
    </row>
    <row r="28" spans="2:9" x14ac:dyDescent="0.2">
      <c r="B28" s="32">
        <f>'m&amp;e structure and function '!B31</f>
        <v>25</v>
      </c>
      <c r="C28" s="32">
        <f>'m&amp;e structure and function '!D31</f>
        <v>0</v>
      </c>
      <c r="D28" s="32">
        <f>'m&amp;e structure and function '!C31</f>
        <v>0</v>
      </c>
      <c r="E28" s="44"/>
      <c r="F28" s="44"/>
      <c r="G28" s="44"/>
      <c r="H28" s="44"/>
      <c r="I28" s="44"/>
    </row>
    <row r="29" spans="2:9" x14ac:dyDescent="0.2">
      <c r="B29" s="32">
        <f>'m&amp;e structure and function '!B32</f>
        <v>26</v>
      </c>
      <c r="C29" s="32">
        <f>'m&amp;e structure and function '!D32</f>
        <v>0</v>
      </c>
      <c r="D29" s="32">
        <f>'m&amp;e structure and function '!C32</f>
        <v>0</v>
      </c>
      <c r="E29" s="44"/>
      <c r="F29" s="44"/>
      <c r="G29" s="44"/>
      <c r="H29" s="44"/>
      <c r="I29" s="44"/>
    </row>
    <row r="30" spans="2:9" x14ac:dyDescent="0.2">
      <c r="B30" s="32">
        <f>'m&amp;e structure and function '!B33</f>
        <v>27</v>
      </c>
      <c r="C30" s="32">
        <f>'m&amp;e structure and function '!D33</f>
        <v>0</v>
      </c>
      <c r="D30" s="32">
        <f>'m&amp;e structure and function '!C33</f>
        <v>0</v>
      </c>
      <c r="E30" s="44"/>
      <c r="F30" s="44"/>
      <c r="G30" s="44"/>
      <c r="H30" s="44"/>
      <c r="I30" s="44"/>
    </row>
    <row r="31" spans="2:9" x14ac:dyDescent="0.2">
      <c r="B31" s="32">
        <f>'m&amp;e structure and function '!B34</f>
        <v>28</v>
      </c>
      <c r="C31" s="32">
        <f>'m&amp;e structure and function '!D34</f>
        <v>0</v>
      </c>
      <c r="D31" s="32">
        <f>'m&amp;e structure and function '!C34</f>
        <v>0</v>
      </c>
      <c r="E31" s="44"/>
      <c r="F31" s="44"/>
      <c r="G31" s="44"/>
      <c r="H31" s="44"/>
      <c r="I31" s="44"/>
    </row>
    <row r="32" spans="2:9" x14ac:dyDescent="0.2">
      <c r="B32" s="32">
        <f>'m&amp;e structure and function '!B35</f>
        <v>29</v>
      </c>
      <c r="C32" s="32">
        <f>'m&amp;e structure and function '!D35</f>
        <v>0</v>
      </c>
      <c r="D32" s="32">
        <f>'m&amp;e structure and function '!C35</f>
        <v>0</v>
      </c>
      <c r="E32" s="44"/>
      <c r="F32" s="44"/>
      <c r="G32" s="44"/>
      <c r="H32" s="44"/>
      <c r="I32" s="44"/>
    </row>
    <row r="33" spans="2:9" x14ac:dyDescent="0.2">
      <c r="B33" s="32">
        <f>'m&amp;e structure and function '!B36</f>
        <v>30</v>
      </c>
      <c r="C33" s="32">
        <f>'m&amp;e structure and function '!D36</f>
        <v>0</v>
      </c>
      <c r="D33" s="32">
        <f>'m&amp;e structure and function '!C36</f>
        <v>0</v>
      </c>
      <c r="E33" s="44"/>
      <c r="F33" s="44"/>
      <c r="G33" s="44"/>
      <c r="H33" s="44"/>
      <c r="I33" s="44"/>
    </row>
    <row r="34" spans="2:9" x14ac:dyDescent="0.2">
      <c r="B34" s="32">
        <f>'m&amp;e structure and function '!B37</f>
        <v>31</v>
      </c>
      <c r="C34" s="32">
        <f>'m&amp;e structure and function '!D37</f>
        <v>0</v>
      </c>
      <c r="D34" s="32">
        <f>'m&amp;e structure and function '!C37</f>
        <v>0</v>
      </c>
      <c r="E34" s="44"/>
      <c r="F34" s="44"/>
      <c r="G34" s="44"/>
      <c r="H34" s="44"/>
      <c r="I34" s="44"/>
    </row>
    <row r="35" spans="2:9" x14ac:dyDescent="0.2">
      <c r="B35" s="32">
        <f>'m&amp;e structure and function '!B38</f>
        <v>32</v>
      </c>
      <c r="C35" s="32">
        <f>'m&amp;e structure and function '!D38</f>
        <v>0</v>
      </c>
      <c r="D35" s="32">
        <f>'m&amp;e structure and function '!C38</f>
        <v>0</v>
      </c>
      <c r="E35" s="44"/>
      <c r="F35" s="44"/>
      <c r="G35" s="44"/>
      <c r="H35" s="44"/>
      <c r="I35" s="44"/>
    </row>
    <row r="36" spans="2:9" x14ac:dyDescent="0.2">
      <c r="B36" s="32">
        <f>'m&amp;e structure and function '!B39</f>
        <v>33</v>
      </c>
      <c r="C36" s="32">
        <f>'m&amp;e structure and function '!D39</f>
        <v>0</v>
      </c>
      <c r="D36" s="32">
        <f>'m&amp;e structure and function '!C39</f>
        <v>0</v>
      </c>
      <c r="E36" s="44"/>
      <c r="F36" s="44"/>
      <c r="G36" s="44"/>
      <c r="H36" s="44"/>
      <c r="I36" s="44"/>
    </row>
    <row r="37" spans="2:9" x14ac:dyDescent="0.2">
      <c r="B37" s="32">
        <f>'m&amp;e structure and function '!B40</f>
        <v>34</v>
      </c>
      <c r="C37" s="32">
        <f>'m&amp;e structure and function '!D40</f>
        <v>0</v>
      </c>
      <c r="D37" s="32">
        <f>'m&amp;e structure and function '!C40</f>
        <v>0</v>
      </c>
      <c r="E37" s="44"/>
      <c r="F37" s="44"/>
      <c r="G37" s="44"/>
      <c r="H37" s="44"/>
      <c r="I37" s="44"/>
    </row>
    <row r="38" spans="2:9" x14ac:dyDescent="0.2">
      <c r="B38" s="32">
        <f>'m&amp;e structure and function '!B41</f>
        <v>35</v>
      </c>
      <c r="C38" s="32">
        <f>'m&amp;e structure and function '!D41</f>
        <v>0</v>
      </c>
      <c r="D38" s="32">
        <f>'m&amp;e structure and function '!C41</f>
        <v>0</v>
      </c>
      <c r="E38" s="44"/>
      <c r="F38" s="44"/>
      <c r="G38" s="44"/>
      <c r="H38" s="44"/>
      <c r="I38" s="44"/>
    </row>
    <row r="39" spans="2:9" x14ac:dyDescent="0.2">
      <c r="B39" s="32">
        <f>'m&amp;e structure and function '!B42</f>
        <v>36</v>
      </c>
      <c r="C39" s="32">
        <f>'m&amp;e structure and function '!D42</f>
        <v>0</v>
      </c>
      <c r="D39" s="32">
        <f>'m&amp;e structure and function '!C42</f>
        <v>0</v>
      </c>
      <c r="E39" s="44"/>
      <c r="F39" s="44"/>
      <c r="G39" s="44"/>
      <c r="H39" s="44"/>
      <c r="I39" s="44"/>
    </row>
    <row r="40" spans="2:9" x14ac:dyDescent="0.2">
      <c r="B40" s="32">
        <f>'m&amp;e structure and function '!B43</f>
        <v>37</v>
      </c>
      <c r="C40" s="32">
        <f>'m&amp;e structure and function '!D43</f>
        <v>0</v>
      </c>
      <c r="D40" s="32">
        <f>'m&amp;e structure and function '!C43</f>
        <v>0</v>
      </c>
      <c r="E40" s="44"/>
      <c r="F40" s="44"/>
      <c r="G40" s="44"/>
      <c r="H40" s="44"/>
      <c r="I40" s="44"/>
    </row>
    <row r="41" spans="2:9" x14ac:dyDescent="0.2">
      <c r="B41" s="32">
        <f>'m&amp;e structure and function '!B44</f>
        <v>38</v>
      </c>
      <c r="C41" s="32">
        <f>'m&amp;e structure and function '!D44</f>
        <v>0</v>
      </c>
      <c r="D41" s="32">
        <f>'m&amp;e structure and function '!C44</f>
        <v>0</v>
      </c>
      <c r="E41" s="44"/>
      <c r="F41" s="44"/>
      <c r="G41" s="44"/>
      <c r="H41" s="44"/>
      <c r="I41" s="44"/>
    </row>
    <row r="42" spans="2:9" x14ac:dyDescent="0.2">
      <c r="B42" s="32">
        <f>'m&amp;e structure and function '!B45</f>
        <v>39</v>
      </c>
      <c r="C42" s="32">
        <f>'m&amp;e structure and function '!D45</f>
        <v>0</v>
      </c>
      <c r="D42" s="32">
        <f>'m&amp;e structure and function '!C45</f>
        <v>0</v>
      </c>
      <c r="E42" s="44"/>
      <c r="F42" s="44"/>
      <c r="G42" s="44"/>
      <c r="H42" s="44"/>
      <c r="I42" s="44"/>
    </row>
    <row r="43" spans="2:9" x14ac:dyDescent="0.2">
      <c r="B43" s="32">
        <f>'m&amp;e structure and function '!B46</f>
        <v>40</v>
      </c>
      <c r="C43" s="32">
        <f>'m&amp;e structure and function '!D46</f>
        <v>0</v>
      </c>
      <c r="D43" s="32">
        <f>'m&amp;e structure and function '!C46</f>
        <v>0</v>
      </c>
      <c r="E43" s="44"/>
      <c r="F43" s="44"/>
      <c r="G43" s="44"/>
      <c r="H43" s="44"/>
      <c r="I43" s="44"/>
    </row>
  </sheetData>
  <dataValidations count="1">
    <dataValidation type="list" allowBlank="1" showInputMessage="1" showErrorMessage="1" sqref="E4:I43">
      <formula1>"Yes, Partly, Not at all"</formula1>
    </dataValidation>
  </dataValidations>
  <pageMargins left="0.25" right="0.25" top="0.75" bottom="0.75" header="0.3" footer="0.3"/>
  <pageSetup paperSize="8" orientation="landscape" r:id="rId1"/>
  <headerFooter>
    <oddHeader>&amp;L&amp;G</oddHeader>
    <oddFooter>&amp;L&amp;"Arial,Italic"&amp;8Monitoring and Evaluation Assessment Template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1"/>
  <sheetViews>
    <sheetView zoomScale="80" zoomScaleNormal="80" workbookViewId="0">
      <selection activeCell="AU25" sqref="AU25"/>
    </sheetView>
  </sheetViews>
  <sheetFormatPr defaultRowHeight="14.25" x14ac:dyDescent="0.2"/>
  <cols>
    <col min="1" max="1" width="15.5703125" style="18" customWidth="1"/>
    <col min="2" max="2" width="33.140625" style="18" customWidth="1"/>
    <col min="3" max="3" width="30.5703125" style="18" customWidth="1"/>
    <col min="4" max="4" width="24.140625" style="18" customWidth="1"/>
    <col min="5" max="5" width="25.5703125" style="18" customWidth="1"/>
    <col min="6" max="6" width="24.140625" style="18" customWidth="1"/>
    <col min="7" max="7" width="22.140625" style="18" customWidth="1"/>
    <col min="8" max="13" width="14.42578125" style="18" customWidth="1"/>
    <col min="14" max="14" width="19.42578125" style="18" customWidth="1"/>
    <col min="15" max="15" width="24.140625" style="18" customWidth="1"/>
    <col min="16" max="21" width="15.7109375" style="18" customWidth="1"/>
    <col min="22" max="22" width="32.28515625" style="18" customWidth="1"/>
    <col min="23" max="23" width="27" style="18" customWidth="1"/>
    <col min="24" max="24" width="15.7109375" style="18" customWidth="1"/>
    <col min="25" max="25" width="23.7109375" style="18" customWidth="1"/>
    <col min="26" max="26" width="15.7109375" style="18" customWidth="1"/>
    <col min="27" max="27" width="23.7109375" style="18" customWidth="1"/>
    <col min="28" max="34" width="15.7109375" style="18" customWidth="1"/>
    <col min="35" max="35" width="19.140625" style="18" customWidth="1"/>
    <col min="36" max="36" width="25.28515625" style="18" customWidth="1"/>
    <col min="37" max="37" width="19.42578125" style="18" customWidth="1"/>
    <col min="38" max="43" width="16.7109375" style="18" customWidth="1"/>
    <col min="44" max="44" width="23.140625" style="18" customWidth="1"/>
    <col min="45" max="45" width="19.85546875" style="18" customWidth="1"/>
    <col min="46" max="46" width="3.5703125" style="18" customWidth="1"/>
    <col min="47" max="47" width="22.85546875" style="18" customWidth="1"/>
    <col min="48" max="16384" width="9.140625" style="18"/>
  </cols>
  <sheetData>
    <row r="1" spans="1:47" ht="18" x14ac:dyDescent="0.25">
      <c r="B1" s="15" t="s">
        <v>47</v>
      </c>
      <c r="C1" s="53" t="s">
        <v>5</v>
      </c>
    </row>
    <row r="3" spans="1:47" ht="18" x14ac:dyDescent="0.25">
      <c r="B3" s="15" t="s">
        <v>48</v>
      </c>
    </row>
    <row r="4" spans="1:47" ht="15" thickBot="1" x14ac:dyDescent="0.25"/>
    <row r="5" spans="1:47" ht="27.75" customHeight="1" thickBot="1" x14ac:dyDescent="0.25">
      <c r="A5" s="152" t="s">
        <v>49</v>
      </c>
      <c r="B5" s="117" t="s">
        <v>1</v>
      </c>
      <c r="C5" s="120" t="s">
        <v>40</v>
      </c>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2"/>
      <c r="AT5" s="146"/>
      <c r="AU5" s="149" t="s">
        <v>55</v>
      </c>
    </row>
    <row r="6" spans="1:47" ht="33" customHeight="1" thickBot="1" x14ac:dyDescent="0.3">
      <c r="A6" s="153"/>
      <c r="B6" s="118"/>
      <c r="C6" s="132" t="s">
        <v>41</v>
      </c>
      <c r="D6" s="133"/>
      <c r="E6" s="133"/>
      <c r="F6" s="133"/>
      <c r="G6" s="134"/>
      <c r="H6" s="137" t="s">
        <v>42</v>
      </c>
      <c r="I6" s="138"/>
      <c r="J6" s="138"/>
      <c r="K6" s="138"/>
      <c r="L6" s="138"/>
      <c r="M6" s="138"/>
      <c r="N6" s="138"/>
      <c r="O6" s="138"/>
      <c r="P6" s="138"/>
      <c r="Q6" s="138"/>
      <c r="R6" s="138"/>
      <c r="S6" s="139"/>
      <c r="T6" s="132" t="s">
        <v>43</v>
      </c>
      <c r="U6" s="133"/>
      <c r="V6" s="134"/>
      <c r="W6" s="157" t="s">
        <v>44</v>
      </c>
      <c r="X6" s="158"/>
      <c r="Y6" s="158"/>
      <c r="Z6" s="158"/>
      <c r="AA6" s="158"/>
      <c r="AB6" s="158"/>
      <c r="AC6" s="158"/>
      <c r="AD6" s="158"/>
      <c r="AE6" s="159"/>
      <c r="AF6" s="132" t="s">
        <v>45</v>
      </c>
      <c r="AG6" s="133"/>
      <c r="AH6" s="133"/>
      <c r="AI6" s="133"/>
      <c r="AJ6" s="133"/>
      <c r="AK6" s="133"/>
      <c r="AL6" s="133"/>
      <c r="AM6" s="133"/>
      <c r="AN6" s="134"/>
      <c r="AO6" s="123" t="s">
        <v>92</v>
      </c>
      <c r="AP6" s="124"/>
      <c r="AQ6" s="124"/>
      <c r="AR6" s="124"/>
      <c r="AS6" s="125"/>
      <c r="AT6" s="147"/>
      <c r="AU6" s="150"/>
    </row>
    <row r="7" spans="1:47" ht="33" customHeight="1" x14ac:dyDescent="0.2">
      <c r="A7" s="153"/>
      <c r="B7" s="118"/>
      <c r="C7" s="142" t="str">
        <f>'m&amp;e structure and function '!E5</f>
        <v xml:space="preserve">Responsibility for recording the delivery of services on source documents is clearly assigned to the relevant staff
</v>
      </c>
      <c r="D7" s="155" t="str">
        <f>'m&amp;e structure and function '!F5</f>
        <v xml:space="preserve">There is process in place to ensure data compilation and reporting is completed even when responsible staff is not available to do the job </v>
      </c>
      <c r="E7" s="155" t="str">
        <f>'m&amp;e structure and function '!G5</f>
        <v>There are designated staff responsible for reviewing reports prior to submission to the next level (e.g.., to districts, to regional offices, to the central HMIS, etc.)</v>
      </c>
      <c r="F7" s="140" t="str">
        <f>'m&amp;e structure and function '!H5</f>
        <v>The district health office provides health facilities with receives regular feedback on the quality of submitted reports according to the guidelines.</v>
      </c>
      <c r="G7" s="156" t="str">
        <f>'m&amp;e structure and function '!I5</f>
        <v xml:space="preserve">Staff responsible for data collection and compilation of reports has received the appropriate training in the last 2 years
</v>
      </c>
      <c r="H7" s="135" t="s">
        <v>46</v>
      </c>
      <c r="I7" s="136"/>
      <c r="J7" s="136"/>
      <c r="K7" s="136"/>
      <c r="L7" s="136"/>
      <c r="M7" s="136"/>
      <c r="N7" s="140" t="str">
        <f>'reporting guidelines'!K4</f>
        <v>Has the immediate higher-level administrative unit (i.e. provincial or state M&amp;E office) provided written guidelines to the district on what should be recorded in reporting forms?</v>
      </c>
      <c r="O7" s="140" t="str">
        <f>'reporting guidelines'!L4</f>
        <v>Are the written instructions/guidelines provided immediate higher-level administrative unit (i.e. provincial or state M&amp;E office) adequate to ensure standardized recording and reporting of program data?</v>
      </c>
      <c r="P7" s="140" t="str">
        <f>'reporting guidelines'!M4</f>
        <v>Do the guidelines indicate what should be included in the report?</v>
      </c>
      <c r="Q7" s="140" t="str">
        <f>'reporting guidelines'!N4</f>
        <v>Do the guidelines specify how (e.g., in what specific format) reports are to be submitted?</v>
      </c>
      <c r="R7" s="140" t="str">
        <f>'reporting guidelines'!O4</f>
        <v>Do they specify to whom they should be submitted?</v>
      </c>
      <c r="S7" s="144" t="str">
        <f>'reporting guidelines'!P4</f>
        <v>And when they should be submitted?</v>
      </c>
      <c r="T7" s="142" t="str">
        <f>'data collection forms'!E3</f>
        <v>Are source documents and reporting forms/tools specified by the M&amp;E Directorate  consistently used by the district and all facilities in the district?</v>
      </c>
      <c r="U7" s="140" t="str">
        <f>'data collection forms'!F3</f>
        <v>Are clear instructions on how to complete data collection and reporting forms/tools been provided to health facilities in the district?</v>
      </c>
      <c r="V7" s="144" t="str">
        <f>'data collection forms'!G3</f>
        <v>If the district health office supplies health facilities in the district with blank data collection tools (e.g. registers, reporting forms), are there sufficient copies available in the district to meet the needs of all health facilities (e.g. no evidence of stock-out in the previous 12 months)?</v>
      </c>
      <c r="W7" s="142" t="str">
        <f>'data quality &amp; supervision'!E4</f>
        <v>The district monitors the timeliness and completeness of reporting from health facilities in the district (e.g. there is an up-to- date ledger or computer file with dates of reception of facility reports and/or graphic depicting reporting performance)</v>
      </c>
      <c r="X7" s="140" t="str">
        <f>'data quality &amp; supervision'!F4</f>
        <v>There is a routine and systematic process in the district for checking the quality of data at health facilities</v>
      </c>
      <c r="Y7" s="140" t="str">
        <f>'data quality &amp; supervision'!G4</f>
        <v>Accuracy checks (i.e. re-compilation of priority indicators by a supervisor for a given reporting period and comparison with reported values for the same period) are routinely conducted in facilities in the district</v>
      </c>
      <c r="Z7" s="140" t="str">
        <f>'data quality &amp; supervision'!H4</f>
        <v>Consistency check of summarized data (e.g. evaluation of trends) are routinely conducted</v>
      </c>
      <c r="AA7" s="140" t="str">
        <f>'data quality &amp; supervision'!I4</f>
        <v>Checks for timely entry and completeness of reports (e.g. monthly reports) is conducted by supervisors from the next higher level administrative unit or the district</v>
      </c>
      <c r="AB7" s="140" t="str">
        <f>'data quality &amp; supervision'!J4</f>
        <v>Is there written documentation at the district of the results of data quality controls?</v>
      </c>
      <c r="AC7" s="140" t="str">
        <f>'data quality &amp; supervision'!K4</f>
        <v>Is there written policy or guidance document (e.g. SOP) at the district on when and how to conduct data quality checks?</v>
      </c>
      <c r="AD7" s="140" t="str">
        <f>'data quality &amp; supervision'!L4</f>
        <v xml:space="preserve">Does the facility receive regular supervisory visits from the  immediate higher level administrative unit (e.g. province or state level)? </v>
      </c>
      <c r="AE7" s="144" t="str">
        <f>'data quality &amp; supervision'!M4</f>
        <v>Has a documented supervisory visit has been conducted at the district in the past 6 months?</v>
      </c>
      <c r="AF7" s="142" t="str">
        <f>'data storage &amp; protection'!E3</f>
        <v>There are copies of monthly reports submitted by the district to the next level available for the past 12 months</v>
      </c>
      <c r="AG7" s="140" t="str">
        <f>'data storage &amp; protection'!F3</f>
        <v>Archived monthly reports from health facilities submitted to the district are available for the last 12 months</v>
      </c>
      <c r="AH7" s="140" t="str">
        <f>'data storage &amp; protection'!G3</f>
        <v>Archived data are organized such that records are easily retrievable (e.g. by service and date)</v>
      </c>
      <c r="AI7" s="140" t="str">
        <f>'data storage &amp; protection'!H3</f>
        <v xml:space="preserve">There is appropriate (e.g. clean, dry) and adequate space (sufficient size) for the secure organization and storage of
source documents and reports  </v>
      </c>
      <c r="AJ7" s="140" t="str">
        <f>'data storage &amp; protection'!I3</f>
        <v>Access to archived data is limited to the appropriate staff (e.g. the storage area can be locked)</v>
      </c>
      <c r="AK7" s="140" t="str">
        <f>'data storage &amp; protection'!J3</f>
        <v xml:space="preserve">For computerized systems, there is a clearly documented and active procedure in place. This includes access control and backup/recovery. </v>
      </c>
      <c r="AL7" s="140" t="str">
        <f>'data storage &amp; protection'!K3</f>
        <v>If yes, the latest date of back-up is appropriate given the frequency of update of the computerized system (e.g., back-ups are weekly or monthly)</v>
      </c>
      <c r="AM7" s="140" t="str">
        <f>'data storage &amp; protection'!L3</f>
        <v>The computerized system is password protected.</v>
      </c>
      <c r="AN7" s="144" t="str">
        <f>'data storage &amp; protection'!M3</f>
        <v>Relevant personal data are maintained according to national or international confidentiality guidelines</v>
      </c>
      <c r="AO7" s="126" t="str">
        <f>'data use'!E3</f>
        <v>The district monitors coverage for priority indicators</v>
      </c>
      <c r="AP7" s="128" t="str">
        <f>'data use'!F3</f>
        <v>The district tracks progress towards realistic targets for priority indicators</v>
      </c>
      <c r="AQ7" s="128" t="str">
        <f>'data use'!G3</f>
        <v>There are assigned staff to interpret and analyze the data/results</v>
      </c>
      <c r="AR7" s="128" t="str">
        <f>'data use'!H3</f>
        <v>Programmatic decisions taken by the district (e.g. change in commodities ordered, changes in strategy, such as augmenting outreach services, etc.) are based on analysed data/results. (Ask to see examples)</v>
      </c>
      <c r="AS7" s="130" t="str">
        <f>'data use'!I3</f>
        <v>There is a mechanism through which district HMIS staff can obtain support for data analysis and interpretation (e.g. peer-review meetings, supervisory visits, remote technical assistance)</v>
      </c>
      <c r="AT7" s="147"/>
      <c r="AU7" s="150"/>
    </row>
    <row r="8" spans="1:47" ht="141" customHeight="1" thickBot="1" x14ac:dyDescent="0.25">
      <c r="A8" s="154"/>
      <c r="B8" s="119"/>
      <c r="C8" s="143"/>
      <c r="D8" s="128"/>
      <c r="E8" s="128"/>
      <c r="F8" s="141"/>
      <c r="G8" s="130"/>
      <c r="H8" s="54" t="str">
        <f>'reporting guidelines'!E4</f>
        <v xml:space="preserve">insert indicator here </v>
      </c>
      <c r="I8" s="55" t="str">
        <f>'reporting guidelines'!F4</f>
        <v xml:space="preserve">insert indicator here </v>
      </c>
      <c r="J8" s="55" t="str">
        <f>'reporting guidelines'!G4</f>
        <v xml:space="preserve">insert indicator here </v>
      </c>
      <c r="K8" s="55" t="str">
        <f>'reporting guidelines'!H4</f>
        <v xml:space="preserve">insert indicator here </v>
      </c>
      <c r="L8" s="55" t="str">
        <f>'reporting guidelines'!I4</f>
        <v xml:space="preserve">insert indicator here </v>
      </c>
      <c r="M8" s="55" t="str">
        <f>'reporting guidelines'!J4</f>
        <v xml:space="preserve">insert indicator here </v>
      </c>
      <c r="N8" s="141"/>
      <c r="O8" s="141"/>
      <c r="P8" s="141"/>
      <c r="Q8" s="141"/>
      <c r="R8" s="141"/>
      <c r="S8" s="145"/>
      <c r="T8" s="143"/>
      <c r="U8" s="141"/>
      <c r="V8" s="145"/>
      <c r="W8" s="143"/>
      <c r="X8" s="141"/>
      <c r="Y8" s="141"/>
      <c r="Z8" s="141"/>
      <c r="AA8" s="141"/>
      <c r="AB8" s="141"/>
      <c r="AC8" s="141"/>
      <c r="AD8" s="141"/>
      <c r="AE8" s="145"/>
      <c r="AF8" s="143"/>
      <c r="AG8" s="141"/>
      <c r="AH8" s="141"/>
      <c r="AI8" s="141"/>
      <c r="AJ8" s="141"/>
      <c r="AK8" s="141"/>
      <c r="AL8" s="141"/>
      <c r="AM8" s="141"/>
      <c r="AN8" s="145"/>
      <c r="AO8" s="127"/>
      <c r="AP8" s="129"/>
      <c r="AQ8" s="129"/>
      <c r="AR8" s="129"/>
      <c r="AS8" s="131"/>
      <c r="AT8" s="147"/>
      <c r="AU8" s="151"/>
    </row>
    <row r="9" spans="1:47" x14ac:dyDescent="0.2">
      <c r="A9" s="56">
        <f>'facility identification'!B6</f>
        <v>1</v>
      </c>
      <c r="B9" s="57"/>
      <c r="C9" s="63">
        <f>'m&amp;e structure and function '!E7</f>
        <v>0</v>
      </c>
      <c r="D9" s="61">
        <f>'m&amp;e structure and function '!F7</f>
        <v>0</v>
      </c>
      <c r="E9" s="61">
        <f>'m&amp;e structure and function '!G7</f>
        <v>0</v>
      </c>
      <c r="F9" s="64">
        <f>'m&amp;e structure and function '!H7</f>
        <v>0</v>
      </c>
      <c r="G9" s="62">
        <f>'m&amp;e structure and function '!I7</f>
        <v>0</v>
      </c>
      <c r="H9" s="60">
        <f>'reporting guidelines'!E7</f>
        <v>0</v>
      </c>
      <c r="I9" s="61">
        <f>'reporting guidelines'!F7</f>
        <v>0</v>
      </c>
      <c r="J9" s="61">
        <f>'reporting guidelines'!G7</f>
        <v>0</v>
      </c>
      <c r="K9" s="61">
        <f>'reporting guidelines'!H7</f>
        <v>0</v>
      </c>
      <c r="L9" s="61">
        <f>'reporting guidelines'!I7</f>
        <v>0</v>
      </c>
      <c r="M9" s="61">
        <f>'reporting guidelines'!J7</f>
        <v>0</v>
      </c>
      <c r="N9" s="61">
        <f>'reporting guidelines'!K7</f>
        <v>0</v>
      </c>
      <c r="O9" s="61">
        <f>'reporting guidelines'!L7</f>
        <v>0</v>
      </c>
      <c r="P9" s="61">
        <f>'reporting guidelines'!M7</f>
        <v>0</v>
      </c>
      <c r="Q9" s="61">
        <f>'reporting guidelines'!N7</f>
        <v>0</v>
      </c>
      <c r="R9" s="61">
        <f>'reporting guidelines'!O7</f>
        <v>0</v>
      </c>
      <c r="S9" s="62">
        <f>'reporting guidelines'!P7</f>
        <v>0</v>
      </c>
      <c r="T9" s="63">
        <f>'data collection forms'!E5</f>
        <v>0</v>
      </c>
      <c r="U9" s="64">
        <f>'data collection forms'!F5</f>
        <v>0</v>
      </c>
      <c r="V9" s="65">
        <f>'data collection forms'!G5</f>
        <v>0</v>
      </c>
      <c r="W9" s="60">
        <f>'data quality &amp; supervision'!E5</f>
        <v>0</v>
      </c>
      <c r="X9" s="61">
        <f>'data quality &amp; supervision'!F5</f>
        <v>0</v>
      </c>
      <c r="Y9" s="61">
        <f>'data quality &amp; supervision'!G5</f>
        <v>0</v>
      </c>
      <c r="Z9" s="61">
        <f>'data quality &amp; supervision'!H5</f>
        <v>0</v>
      </c>
      <c r="AA9" s="61">
        <f>'data quality &amp; supervision'!I5</f>
        <v>0</v>
      </c>
      <c r="AB9" s="61">
        <f>'data quality &amp; supervision'!J5</f>
        <v>0</v>
      </c>
      <c r="AC9" s="61">
        <f>'data quality &amp; supervision'!K5</f>
        <v>0</v>
      </c>
      <c r="AD9" s="61">
        <f>'data quality &amp; supervision'!L5</f>
        <v>0</v>
      </c>
      <c r="AE9" s="62">
        <f>'data quality &amp; supervision'!M5</f>
        <v>0</v>
      </c>
      <c r="AF9" s="63">
        <f>'data storage &amp; protection'!E4</f>
        <v>0</v>
      </c>
      <c r="AG9" s="64">
        <f>'data storage &amp; protection'!F4</f>
        <v>0</v>
      </c>
      <c r="AH9" s="64">
        <f>'data storage &amp; protection'!G4</f>
        <v>0</v>
      </c>
      <c r="AI9" s="64">
        <f>'data storage &amp; protection'!H4</f>
        <v>0</v>
      </c>
      <c r="AJ9" s="64">
        <f>'data storage &amp; protection'!I4</f>
        <v>0</v>
      </c>
      <c r="AK9" s="64">
        <f>'data storage &amp; protection'!J4</f>
        <v>0</v>
      </c>
      <c r="AL9" s="64">
        <f>'data storage &amp; protection'!K4</f>
        <v>0</v>
      </c>
      <c r="AM9" s="64">
        <f>'data storage &amp; protection'!L4</f>
        <v>0</v>
      </c>
      <c r="AN9" s="65">
        <f>'data storage &amp; protection'!M4</f>
        <v>0</v>
      </c>
      <c r="AO9" s="60">
        <f>'data use'!E4</f>
        <v>0</v>
      </c>
      <c r="AP9" s="61">
        <f>'data use'!F4</f>
        <v>0</v>
      </c>
      <c r="AQ9" s="61">
        <f>'data use'!G4</f>
        <v>0</v>
      </c>
      <c r="AR9" s="61">
        <f>'data use'!H4</f>
        <v>0</v>
      </c>
      <c r="AS9" s="62">
        <f>'data use'!I4</f>
        <v>0</v>
      </c>
      <c r="AT9" s="147"/>
      <c r="AU9" s="66">
        <f>(COUNTIF(C9:AS9,"Yes")*1)+(COUNTIF(C9:AS9,"Mostly")*2)+(COUNTIF(C9:AS9,"Partly")*3)+(COUNTIF(C9:AS9,"Not at all")*4)+(COUNTIF(C9:AS9,"No"))</f>
        <v>0</v>
      </c>
    </row>
    <row r="10" spans="1:47" x14ac:dyDescent="0.2">
      <c r="A10" s="67">
        <f>'facility identification'!B7</f>
        <v>2</v>
      </c>
      <c r="B10" s="68"/>
      <c r="C10" s="58">
        <f>'m&amp;e structure and function '!E8</f>
        <v>0</v>
      </c>
      <c r="D10" s="44">
        <f>'m&amp;e structure and function '!F8</f>
        <v>0</v>
      </c>
      <c r="E10" s="44">
        <f>'m&amp;e structure and function '!G8</f>
        <v>0</v>
      </c>
      <c r="F10" s="44">
        <f>'m&amp;e structure and function '!H8</f>
        <v>0</v>
      </c>
      <c r="G10" s="59">
        <f>'m&amp;e structure and function '!I8</f>
        <v>0</v>
      </c>
      <c r="H10" s="58">
        <f>'reporting guidelines'!E8</f>
        <v>0</v>
      </c>
      <c r="I10" s="44">
        <f>'reporting guidelines'!F8</f>
        <v>0</v>
      </c>
      <c r="J10" s="44">
        <f>'reporting guidelines'!G8</f>
        <v>0</v>
      </c>
      <c r="K10" s="44">
        <f>'reporting guidelines'!H8</f>
        <v>0</v>
      </c>
      <c r="L10" s="44">
        <f>'reporting guidelines'!I8</f>
        <v>0</v>
      </c>
      <c r="M10" s="44">
        <f>'reporting guidelines'!J8</f>
        <v>0</v>
      </c>
      <c r="N10" s="44">
        <f>'reporting guidelines'!K8</f>
        <v>0</v>
      </c>
      <c r="O10" s="44">
        <f>'reporting guidelines'!L8</f>
        <v>0</v>
      </c>
      <c r="P10" s="44">
        <f>'reporting guidelines'!M8</f>
        <v>0</v>
      </c>
      <c r="Q10" s="44">
        <f>'reporting guidelines'!N8</f>
        <v>0</v>
      </c>
      <c r="R10" s="44">
        <f>'reporting guidelines'!O8</f>
        <v>0</v>
      </c>
      <c r="S10" s="59">
        <f>'reporting guidelines'!P8</f>
        <v>0</v>
      </c>
      <c r="T10" s="58">
        <f>'data collection forms'!E6</f>
        <v>0</v>
      </c>
      <c r="U10" s="44">
        <f>'data collection forms'!F6</f>
        <v>0</v>
      </c>
      <c r="V10" s="59">
        <f>'data collection forms'!G6</f>
        <v>0</v>
      </c>
      <c r="W10" s="58">
        <f>'data quality &amp; supervision'!E6</f>
        <v>0</v>
      </c>
      <c r="X10" s="44">
        <f>'data quality &amp; supervision'!F6</f>
        <v>0</v>
      </c>
      <c r="Y10" s="44">
        <f>'data quality &amp; supervision'!G6</f>
        <v>0</v>
      </c>
      <c r="Z10" s="44">
        <f>'data quality &amp; supervision'!H6</f>
        <v>0</v>
      </c>
      <c r="AA10" s="44">
        <f>'data quality &amp; supervision'!I6</f>
        <v>0</v>
      </c>
      <c r="AB10" s="44">
        <f>'data quality &amp; supervision'!J6</f>
        <v>0</v>
      </c>
      <c r="AC10" s="44">
        <f>'data quality &amp; supervision'!K6</f>
        <v>0</v>
      </c>
      <c r="AD10" s="44">
        <f>'data quality &amp; supervision'!L6</f>
        <v>0</v>
      </c>
      <c r="AE10" s="59">
        <f>'data quality &amp; supervision'!M6</f>
        <v>0</v>
      </c>
      <c r="AF10" s="58">
        <f>'data storage &amp; protection'!E5</f>
        <v>0</v>
      </c>
      <c r="AG10" s="44">
        <f>'data storage &amp; protection'!F5</f>
        <v>0</v>
      </c>
      <c r="AH10" s="44">
        <f>'data storage &amp; protection'!G5</f>
        <v>0</v>
      </c>
      <c r="AI10" s="44">
        <f>'data storage &amp; protection'!H5</f>
        <v>0</v>
      </c>
      <c r="AJ10" s="44">
        <f>'data storage &amp; protection'!I5</f>
        <v>0</v>
      </c>
      <c r="AK10" s="44">
        <f>'data storage &amp; protection'!J5</f>
        <v>0</v>
      </c>
      <c r="AL10" s="44">
        <f>'data storage &amp; protection'!K5</f>
        <v>0</v>
      </c>
      <c r="AM10" s="44">
        <f>'data storage &amp; protection'!L5</f>
        <v>0</v>
      </c>
      <c r="AN10" s="59">
        <f>'data storage &amp; protection'!M5</f>
        <v>0</v>
      </c>
      <c r="AO10" s="58">
        <f>'data use'!E5</f>
        <v>0</v>
      </c>
      <c r="AP10" s="44">
        <f>'data use'!F5</f>
        <v>0</v>
      </c>
      <c r="AQ10" s="44">
        <f>'data use'!G5</f>
        <v>0</v>
      </c>
      <c r="AR10" s="44">
        <f>'data use'!H5</f>
        <v>0</v>
      </c>
      <c r="AS10" s="59">
        <f>'data use'!I5</f>
        <v>0</v>
      </c>
      <c r="AT10" s="147"/>
      <c r="AU10" s="69">
        <f t="shared" ref="AU10:AU48" si="0">(COUNTIF(C10:AS10,"Yes")*1)+(COUNTIF(C10:AS10,"Mostly")*2)+(COUNTIF(C10:AS10,"Partly")*3)+(COUNTIF(C10:AS10,"Not at all")*4)+(COUNTIF(C10:AS10,"No"))</f>
        <v>0</v>
      </c>
    </row>
    <row r="11" spans="1:47" x14ac:dyDescent="0.2">
      <c r="A11" s="67">
        <f>'facility identification'!B8</f>
        <v>3</v>
      </c>
      <c r="B11" s="68"/>
      <c r="C11" s="58">
        <f>'m&amp;e structure and function '!E9</f>
        <v>0</v>
      </c>
      <c r="D11" s="44">
        <f>'m&amp;e structure and function '!F9</f>
        <v>0</v>
      </c>
      <c r="E11" s="44">
        <f>'m&amp;e structure and function '!G9</f>
        <v>0</v>
      </c>
      <c r="F11" s="44">
        <f>'m&amp;e structure and function '!H9</f>
        <v>0</v>
      </c>
      <c r="G11" s="59">
        <f>'m&amp;e structure and function '!I9</f>
        <v>0</v>
      </c>
      <c r="H11" s="58">
        <f>'reporting guidelines'!E9</f>
        <v>0</v>
      </c>
      <c r="I11" s="44">
        <f>'reporting guidelines'!F9</f>
        <v>0</v>
      </c>
      <c r="J11" s="44">
        <f>'reporting guidelines'!G9</f>
        <v>0</v>
      </c>
      <c r="K11" s="44">
        <f>'reporting guidelines'!H9</f>
        <v>0</v>
      </c>
      <c r="L11" s="44">
        <f>'reporting guidelines'!I9</f>
        <v>0</v>
      </c>
      <c r="M11" s="44">
        <f>'reporting guidelines'!J9</f>
        <v>0</v>
      </c>
      <c r="N11" s="44">
        <f>'reporting guidelines'!K9</f>
        <v>0</v>
      </c>
      <c r="O11" s="44">
        <f>'reporting guidelines'!L9</f>
        <v>0</v>
      </c>
      <c r="P11" s="44">
        <f>'reporting guidelines'!M9</f>
        <v>0</v>
      </c>
      <c r="Q11" s="44">
        <f>'reporting guidelines'!N9</f>
        <v>0</v>
      </c>
      <c r="R11" s="44">
        <f>'reporting guidelines'!O9</f>
        <v>0</v>
      </c>
      <c r="S11" s="59">
        <f>'reporting guidelines'!P9</f>
        <v>0</v>
      </c>
      <c r="T11" s="58">
        <f>'data collection forms'!E7</f>
        <v>0</v>
      </c>
      <c r="U11" s="44">
        <f>'data collection forms'!F7</f>
        <v>0</v>
      </c>
      <c r="V11" s="59">
        <f>'data collection forms'!G7</f>
        <v>0</v>
      </c>
      <c r="W11" s="58">
        <f>'data quality &amp; supervision'!E7</f>
        <v>0</v>
      </c>
      <c r="X11" s="44">
        <f>'data quality &amp; supervision'!F7</f>
        <v>0</v>
      </c>
      <c r="Y11" s="44">
        <f>'data quality &amp; supervision'!G7</f>
        <v>0</v>
      </c>
      <c r="Z11" s="44">
        <f>'data quality &amp; supervision'!H7</f>
        <v>0</v>
      </c>
      <c r="AA11" s="44">
        <f>'data quality &amp; supervision'!I7</f>
        <v>0</v>
      </c>
      <c r="AB11" s="44">
        <f>'data quality &amp; supervision'!J7</f>
        <v>0</v>
      </c>
      <c r="AC11" s="44">
        <f>'data quality &amp; supervision'!K7</f>
        <v>0</v>
      </c>
      <c r="AD11" s="44">
        <f>'data quality &amp; supervision'!L7</f>
        <v>0</v>
      </c>
      <c r="AE11" s="59">
        <f>'data quality &amp; supervision'!M7</f>
        <v>0</v>
      </c>
      <c r="AF11" s="58">
        <f>'data storage &amp; protection'!E6</f>
        <v>0</v>
      </c>
      <c r="AG11" s="44">
        <f>'data storage &amp; protection'!F6</f>
        <v>0</v>
      </c>
      <c r="AH11" s="44">
        <f>'data storage &amp; protection'!G6</f>
        <v>0</v>
      </c>
      <c r="AI11" s="44">
        <f>'data storage &amp; protection'!H6</f>
        <v>0</v>
      </c>
      <c r="AJ11" s="44">
        <f>'data storage &amp; protection'!I6</f>
        <v>0</v>
      </c>
      <c r="AK11" s="44">
        <f>'data storage &amp; protection'!J6</f>
        <v>0</v>
      </c>
      <c r="AL11" s="44">
        <f>'data storage &amp; protection'!K6</f>
        <v>0</v>
      </c>
      <c r="AM11" s="44">
        <f>'data storage &amp; protection'!L6</f>
        <v>0</v>
      </c>
      <c r="AN11" s="59">
        <f>'data storage &amp; protection'!M6</f>
        <v>0</v>
      </c>
      <c r="AO11" s="58">
        <f>'data use'!E6</f>
        <v>0</v>
      </c>
      <c r="AP11" s="44">
        <f>'data use'!F6</f>
        <v>0</v>
      </c>
      <c r="AQ11" s="44">
        <f>'data use'!G6</f>
        <v>0</v>
      </c>
      <c r="AR11" s="44">
        <f>'data use'!H6</f>
        <v>0</v>
      </c>
      <c r="AS11" s="59">
        <f>'data use'!I6</f>
        <v>0</v>
      </c>
      <c r="AT11" s="147"/>
      <c r="AU11" s="69">
        <f t="shared" si="0"/>
        <v>0</v>
      </c>
    </row>
    <row r="12" spans="1:47" x14ac:dyDescent="0.2">
      <c r="A12" s="67">
        <f>'facility identification'!B9</f>
        <v>4</v>
      </c>
      <c r="B12" s="68"/>
      <c r="C12" s="58">
        <f>'m&amp;e structure and function '!E10</f>
        <v>0</v>
      </c>
      <c r="D12" s="44">
        <f>'m&amp;e structure and function '!F10</f>
        <v>0</v>
      </c>
      <c r="E12" s="44">
        <f>'m&amp;e structure and function '!G10</f>
        <v>0</v>
      </c>
      <c r="F12" s="44">
        <f>'m&amp;e structure and function '!H10</f>
        <v>0</v>
      </c>
      <c r="G12" s="59">
        <f>'m&amp;e structure and function '!I10</f>
        <v>0</v>
      </c>
      <c r="H12" s="58">
        <f>'reporting guidelines'!E10</f>
        <v>0</v>
      </c>
      <c r="I12" s="44">
        <f>'reporting guidelines'!F10</f>
        <v>0</v>
      </c>
      <c r="J12" s="44">
        <f>'reporting guidelines'!G10</f>
        <v>0</v>
      </c>
      <c r="K12" s="44">
        <f>'reporting guidelines'!H10</f>
        <v>0</v>
      </c>
      <c r="L12" s="44">
        <f>'reporting guidelines'!I10</f>
        <v>0</v>
      </c>
      <c r="M12" s="44">
        <f>'reporting guidelines'!J10</f>
        <v>0</v>
      </c>
      <c r="N12" s="44">
        <f>'reporting guidelines'!K10</f>
        <v>0</v>
      </c>
      <c r="O12" s="44">
        <f>'reporting guidelines'!L10</f>
        <v>0</v>
      </c>
      <c r="P12" s="44">
        <f>'reporting guidelines'!M10</f>
        <v>0</v>
      </c>
      <c r="Q12" s="44">
        <f>'reporting guidelines'!N10</f>
        <v>0</v>
      </c>
      <c r="R12" s="44">
        <f>'reporting guidelines'!O10</f>
        <v>0</v>
      </c>
      <c r="S12" s="59">
        <f>'reporting guidelines'!P10</f>
        <v>0</v>
      </c>
      <c r="T12" s="58">
        <f>'data collection forms'!E8</f>
        <v>0</v>
      </c>
      <c r="U12" s="44">
        <f>'data collection forms'!F8</f>
        <v>0</v>
      </c>
      <c r="V12" s="59">
        <f>'data collection forms'!G8</f>
        <v>0</v>
      </c>
      <c r="W12" s="58">
        <f>'data quality &amp; supervision'!E8</f>
        <v>0</v>
      </c>
      <c r="X12" s="44">
        <f>'data quality &amp; supervision'!F8</f>
        <v>0</v>
      </c>
      <c r="Y12" s="44">
        <f>'data quality &amp; supervision'!G8</f>
        <v>0</v>
      </c>
      <c r="Z12" s="44">
        <f>'data quality &amp; supervision'!H8</f>
        <v>0</v>
      </c>
      <c r="AA12" s="44">
        <f>'data quality &amp; supervision'!I8</f>
        <v>0</v>
      </c>
      <c r="AB12" s="44">
        <f>'data quality &amp; supervision'!J8</f>
        <v>0</v>
      </c>
      <c r="AC12" s="44">
        <f>'data quality &amp; supervision'!K8</f>
        <v>0</v>
      </c>
      <c r="AD12" s="44">
        <f>'data quality &amp; supervision'!L8</f>
        <v>0</v>
      </c>
      <c r="AE12" s="59">
        <f>'data quality &amp; supervision'!M8</f>
        <v>0</v>
      </c>
      <c r="AF12" s="58">
        <f>'data storage &amp; protection'!E7</f>
        <v>0</v>
      </c>
      <c r="AG12" s="44">
        <f>'data storage &amp; protection'!F7</f>
        <v>0</v>
      </c>
      <c r="AH12" s="44">
        <f>'data storage &amp; protection'!G7</f>
        <v>0</v>
      </c>
      <c r="AI12" s="44">
        <f>'data storage &amp; protection'!H7</f>
        <v>0</v>
      </c>
      <c r="AJ12" s="44">
        <f>'data storage &amp; protection'!I7</f>
        <v>0</v>
      </c>
      <c r="AK12" s="44">
        <f>'data storage &amp; protection'!J7</f>
        <v>0</v>
      </c>
      <c r="AL12" s="44">
        <f>'data storage &amp; protection'!K7</f>
        <v>0</v>
      </c>
      <c r="AM12" s="44">
        <f>'data storage &amp; protection'!L7</f>
        <v>0</v>
      </c>
      <c r="AN12" s="59">
        <f>'data storage &amp; protection'!M7</f>
        <v>0</v>
      </c>
      <c r="AO12" s="58">
        <f>'data use'!E7</f>
        <v>0</v>
      </c>
      <c r="AP12" s="44">
        <f>'data use'!F7</f>
        <v>0</v>
      </c>
      <c r="AQ12" s="44">
        <f>'data use'!G7</f>
        <v>0</v>
      </c>
      <c r="AR12" s="44">
        <f>'data use'!H7</f>
        <v>0</v>
      </c>
      <c r="AS12" s="59">
        <f>'data use'!I7</f>
        <v>0</v>
      </c>
      <c r="AT12" s="147"/>
      <c r="AU12" s="69">
        <f t="shared" si="0"/>
        <v>0</v>
      </c>
    </row>
    <row r="13" spans="1:47" x14ac:dyDescent="0.2">
      <c r="A13" s="67">
        <f>'facility identification'!B10</f>
        <v>5</v>
      </c>
      <c r="B13" s="68"/>
      <c r="C13" s="58">
        <f>'m&amp;e structure and function '!E11</f>
        <v>0</v>
      </c>
      <c r="D13" s="44">
        <f>'m&amp;e structure and function '!F11</f>
        <v>0</v>
      </c>
      <c r="E13" s="44">
        <f>'m&amp;e structure and function '!G11</f>
        <v>0</v>
      </c>
      <c r="F13" s="44">
        <f>'m&amp;e structure and function '!H11</f>
        <v>0</v>
      </c>
      <c r="G13" s="59">
        <f>'m&amp;e structure and function '!I11</f>
        <v>0</v>
      </c>
      <c r="H13" s="58">
        <f>'reporting guidelines'!E11</f>
        <v>0</v>
      </c>
      <c r="I13" s="44">
        <f>'reporting guidelines'!F11</f>
        <v>0</v>
      </c>
      <c r="J13" s="44">
        <f>'reporting guidelines'!G11</f>
        <v>0</v>
      </c>
      <c r="K13" s="44">
        <f>'reporting guidelines'!H11</f>
        <v>0</v>
      </c>
      <c r="L13" s="44">
        <f>'reporting guidelines'!I11</f>
        <v>0</v>
      </c>
      <c r="M13" s="44">
        <f>'reporting guidelines'!J11</f>
        <v>0</v>
      </c>
      <c r="N13" s="44">
        <f>'reporting guidelines'!K11</f>
        <v>0</v>
      </c>
      <c r="O13" s="44">
        <f>'reporting guidelines'!L11</f>
        <v>0</v>
      </c>
      <c r="P13" s="44">
        <f>'reporting guidelines'!M11</f>
        <v>0</v>
      </c>
      <c r="Q13" s="44">
        <f>'reporting guidelines'!N11</f>
        <v>0</v>
      </c>
      <c r="R13" s="44">
        <f>'reporting guidelines'!O11</f>
        <v>0</v>
      </c>
      <c r="S13" s="59">
        <f>'reporting guidelines'!P11</f>
        <v>0</v>
      </c>
      <c r="T13" s="58">
        <f>'data collection forms'!E9</f>
        <v>0</v>
      </c>
      <c r="U13" s="44">
        <f>'data collection forms'!F9</f>
        <v>0</v>
      </c>
      <c r="V13" s="59">
        <f>'data collection forms'!G9</f>
        <v>0</v>
      </c>
      <c r="W13" s="58">
        <f>'data quality &amp; supervision'!E9</f>
        <v>0</v>
      </c>
      <c r="X13" s="44">
        <f>'data quality &amp; supervision'!F9</f>
        <v>0</v>
      </c>
      <c r="Y13" s="44">
        <f>'data quality &amp; supervision'!G9</f>
        <v>0</v>
      </c>
      <c r="Z13" s="44">
        <f>'data quality &amp; supervision'!H9</f>
        <v>0</v>
      </c>
      <c r="AA13" s="44">
        <f>'data quality &amp; supervision'!I9</f>
        <v>0</v>
      </c>
      <c r="AB13" s="44">
        <f>'data quality &amp; supervision'!J9</f>
        <v>0</v>
      </c>
      <c r="AC13" s="44">
        <f>'data quality &amp; supervision'!K9</f>
        <v>0</v>
      </c>
      <c r="AD13" s="44">
        <f>'data quality &amp; supervision'!L9</f>
        <v>0</v>
      </c>
      <c r="AE13" s="59">
        <f>'data quality &amp; supervision'!M9</f>
        <v>0</v>
      </c>
      <c r="AF13" s="58">
        <f>'data storage &amp; protection'!E8</f>
        <v>0</v>
      </c>
      <c r="AG13" s="44">
        <f>'data storage &amp; protection'!F8</f>
        <v>0</v>
      </c>
      <c r="AH13" s="44">
        <f>'data storage &amp; protection'!G8</f>
        <v>0</v>
      </c>
      <c r="AI13" s="44">
        <f>'data storage &amp; protection'!H8</f>
        <v>0</v>
      </c>
      <c r="AJ13" s="44">
        <f>'data storage &amp; protection'!I8</f>
        <v>0</v>
      </c>
      <c r="AK13" s="44">
        <f>'data storage &amp; protection'!J8</f>
        <v>0</v>
      </c>
      <c r="AL13" s="44">
        <f>'data storage &amp; protection'!K8</f>
        <v>0</v>
      </c>
      <c r="AM13" s="44">
        <f>'data storage &amp; protection'!L8</f>
        <v>0</v>
      </c>
      <c r="AN13" s="59">
        <f>'data storage &amp; protection'!M8</f>
        <v>0</v>
      </c>
      <c r="AO13" s="58">
        <f>'data use'!E8</f>
        <v>0</v>
      </c>
      <c r="AP13" s="44">
        <f>'data use'!F8</f>
        <v>0</v>
      </c>
      <c r="AQ13" s="44">
        <f>'data use'!G8</f>
        <v>0</v>
      </c>
      <c r="AR13" s="44">
        <f>'data use'!H8</f>
        <v>0</v>
      </c>
      <c r="AS13" s="59">
        <f>'data use'!I8</f>
        <v>0</v>
      </c>
      <c r="AT13" s="147"/>
      <c r="AU13" s="69">
        <f t="shared" si="0"/>
        <v>0</v>
      </c>
    </row>
    <row r="14" spans="1:47" x14ac:dyDescent="0.2">
      <c r="A14" s="67">
        <f>'facility identification'!B11</f>
        <v>6</v>
      </c>
      <c r="B14" s="68"/>
      <c r="C14" s="58">
        <f>'m&amp;e structure and function '!E12</f>
        <v>0</v>
      </c>
      <c r="D14" s="44">
        <f>'m&amp;e structure and function '!F12</f>
        <v>0</v>
      </c>
      <c r="E14" s="44">
        <f>'m&amp;e structure and function '!G12</f>
        <v>0</v>
      </c>
      <c r="F14" s="44">
        <f>'m&amp;e structure and function '!H12</f>
        <v>0</v>
      </c>
      <c r="G14" s="59">
        <f>'m&amp;e structure and function '!I12</f>
        <v>0</v>
      </c>
      <c r="H14" s="58">
        <f>'reporting guidelines'!E12</f>
        <v>0</v>
      </c>
      <c r="I14" s="44">
        <f>'reporting guidelines'!F12</f>
        <v>0</v>
      </c>
      <c r="J14" s="44">
        <f>'reporting guidelines'!G12</f>
        <v>0</v>
      </c>
      <c r="K14" s="44">
        <f>'reporting guidelines'!H12</f>
        <v>0</v>
      </c>
      <c r="L14" s="44">
        <f>'reporting guidelines'!I12</f>
        <v>0</v>
      </c>
      <c r="M14" s="44">
        <f>'reporting guidelines'!J12</f>
        <v>0</v>
      </c>
      <c r="N14" s="44">
        <f>'reporting guidelines'!K12</f>
        <v>0</v>
      </c>
      <c r="O14" s="44">
        <f>'reporting guidelines'!L12</f>
        <v>0</v>
      </c>
      <c r="P14" s="44">
        <f>'reporting guidelines'!M12</f>
        <v>0</v>
      </c>
      <c r="Q14" s="44">
        <f>'reporting guidelines'!N12</f>
        <v>0</v>
      </c>
      <c r="R14" s="44">
        <f>'reporting guidelines'!O12</f>
        <v>0</v>
      </c>
      <c r="S14" s="59">
        <f>'reporting guidelines'!P12</f>
        <v>0</v>
      </c>
      <c r="T14" s="58">
        <f>'data collection forms'!E10</f>
        <v>0</v>
      </c>
      <c r="U14" s="44">
        <f>'data collection forms'!F10</f>
        <v>0</v>
      </c>
      <c r="V14" s="59">
        <f>'data collection forms'!G10</f>
        <v>0</v>
      </c>
      <c r="W14" s="58">
        <f>'data quality &amp; supervision'!E10</f>
        <v>0</v>
      </c>
      <c r="X14" s="44">
        <f>'data quality &amp; supervision'!F10</f>
        <v>0</v>
      </c>
      <c r="Y14" s="44">
        <f>'data quality &amp; supervision'!G10</f>
        <v>0</v>
      </c>
      <c r="Z14" s="44">
        <f>'data quality &amp; supervision'!H10</f>
        <v>0</v>
      </c>
      <c r="AA14" s="44">
        <f>'data quality &amp; supervision'!I10</f>
        <v>0</v>
      </c>
      <c r="AB14" s="44">
        <f>'data quality &amp; supervision'!J10</f>
        <v>0</v>
      </c>
      <c r="AC14" s="44">
        <f>'data quality &amp; supervision'!K10</f>
        <v>0</v>
      </c>
      <c r="AD14" s="44">
        <f>'data quality &amp; supervision'!L10</f>
        <v>0</v>
      </c>
      <c r="AE14" s="59">
        <f>'data quality &amp; supervision'!M10</f>
        <v>0</v>
      </c>
      <c r="AF14" s="58">
        <f>'data storage &amp; protection'!E9</f>
        <v>0</v>
      </c>
      <c r="AG14" s="44">
        <f>'data storage &amp; protection'!F9</f>
        <v>0</v>
      </c>
      <c r="AH14" s="44">
        <f>'data storage &amp; protection'!G9</f>
        <v>0</v>
      </c>
      <c r="AI14" s="44">
        <f>'data storage &amp; protection'!H9</f>
        <v>0</v>
      </c>
      <c r="AJ14" s="44">
        <f>'data storage &amp; protection'!I9</f>
        <v>0</v>
      </c>
      <c r="AK14" s="44">
        <f>'data storage &amp; protection'!J9</f>
        <v>0</v>
      </c>
      <c r="AL14" s="44">
        <f>'data storage &amp; protection'!K9</f>
        <v>0</v>
      </c>
      <c r="AM14" s="44">
        <f>'data storage &amp; protection'!L9</f>
        <v>0</v>
      </c>
      <c r="AN14" s="59">
        <f>'data storage &amp; protection'!M9</f>
        <v>0</v>
      </c>
      <c r="AO14" s="58">
        <f>'data use'!E9</f>
        <v>0</v>
      </c>
      <c r="AP14" s="44">
        <f>'data use'!F9</f>
        <v>0</v>
      </c>
      <c r="AQ14" s="44">
        <f>'data use'!G9</f>
        <v>0</v>
      </c>
      <c r="AR14" s="44">
        <f>'data use'!H9</f>
        <v>0</v>
      </c>
      <c r="AS14" s="59">
        <f>'data use'!I9</f>
        <v>0</v>
      </c>
      <c r="AT14" s="147"/>
      <c r="AU14" s="69">
        <f t="shared" si="0"/>
        <v>0</v>
      </c>
    </row>
    <row r="15" spans="1:47" x14ac:dyDescent="0.2">
      <c r="A15" s="67">
        <f>'facility identification'!B12</f>
        <v>7</v>
      </c>
      <c r="B15" s="68"/>
      <c r="C15" s="58">
        <f>'m&amp;e structure and function '!E13</f>
        <v>0</v>
      </c>
      <c r="D15" s="44">
        <f>'m&amp;e structure and function '!F13</f>
        <v>0</v>
      </c>
      <c r="E15" s="44">
        <f>'m&amp;e structure and function '!G13</f>
        <v>0</v>
      </c>
      <c r="F15" s="44">
        <f>'m&amp;e structure and function '!H13</f>
        <v>0</v>
      </c>
      <c r="G15" s="59">
        <f>'m&amp;e structure and function '!I13</f>
        <v>0</v>
      </c>
      <c r="H15" s="58">
        <f>'reporting guidelines'!E13</f>
        <v>0</v>
      </c>
      <c r="I15" s="44">
        <f>'reporting guidelines'!F13</f>
        <v>0</v>
      </c>
      <c r="J15" s="44">
        <f>'reporting guidelines'!G13</f>
        <v>0</v>
      </c>
      <c r="K15" s="44">
        <f>'reporting guidelines'!H13</f>
        <v>0</v>
      </c>
      <c r="L15" s="44">
        <f>'reporting guidelines'!I13</f>
        <v>0</v>
      </c>
      <c r="M15" s="44">
        <f>'reporting guidelines'!J13</f>
        <v>0</v>
      </c>
      <c r="N15" s="44">
        <f>'reporting guidelines'!K13</f>
        <v>0</v>
      </c>
      <c r="O15" s="44">
        <f>'reporting guidelines'!L13</f>
        <v>0</v>
      </c>
      <c r="P15" s="44">
        <f>'reporting guidelines'!M13</f>
        <v>0</v>
      </c>
      <c r="Q15" s="44">
        <f>'reporting guidelines'!N13</f>
        <v>0</v>
      </c>
      <c r="R15" s="44">
        <f>'reporting guidelines'!O13</f>
        <v>0</v>
      </c>
      <c r="S15" s="59">
        <f>'reporting guidelines'!P13</f>
        <v>0</v>
      </c>
      <c r="T15" s="58">
        <f>'data collection forms'!E11</f>
        <v>0</v>
      </c>
      <c r="U15" s="44">
        <f>'data collection forms'!F11</f>
        <v>0</v>
      </c>
      <c r="V15" s="59">
        <f>'data collection forms'!G11</f>
        <v>0</v>
      </c>
      <c r="W15" s="58">
        <f>'data quality &amp; supervision'!E11</f>
        <v>0</v>
      </c>
      <c r="X15" s="44">
        <f>'data quality &amp; supervision'!F11</f>
        <v>0</v>
      </c>
      <c r="Y15" s="44">
        <f>'data quality &amp; supervision'!G11</f>
        <v>0</v>
      </c>
      <c r="Z15" s="44">
        <f>'data quality &amp; supervision'!H11</f>
        <v>0</v>
      </c>
      <c r="AA15" s="44">
        <f>'data quality &amp; supervision'!I11</f>
        <v>0</v>
      </c>
      <c r="AB15" s="44">
        <f>'data quality &amp; supervision'!J11</f>
        <v>0</v>
      </c>
      <c r="AC15" s="44">
        <f>'data quality &amp; supervision'!K11</f>
        <v>0</v>
      </c>
      <c r="AD15" s="44">
        <f>'data quality &amp; supervision'!L11</f>
        <v>0</v>
      </c>
      <c r="AE15" s="59">
        <f>'data quality &amp; supervision'!M11</f>
        <v>0</v>
      </c>
      <c r="AF15" s="58">
        <f>'data storage &amp; protection'!E10</f>
        <v>0</v>
      </c>
      <c r="AG15" s="44">
        <f>'data storage &amp; protection'!F10</f>
        <v>0</v>
      </c>
      <c r="AH15" s="44">
        <f>'data storage &amp; protection'!G10</f>
        <v>0</v>
      </c>
      <c r="AI15" s="44">
        <f>'data storage &amp; protection'!H10</f>
        <v>0</v>
      </c>
      <c r="AJ15" s="44">
        <f>'data storage &amp; protection'!I10</f>
        <v>0</v>
      </c>
      <c r="AK15" s="44">
        <f>'data storage &amp; protection'!J10</f>
        <v>0</v>
      </c>
      <c r="AL15" s="44">
        <f>'data storage &amp; protection'!K10</f>
        <v>0</v>
      </c>
      <c r="AM15" s="44">
        <f>'data storage &amp; protection'!L10</f>
        <v>0</v>
      </c>
      <c r="AN15" s="59">
        <f>'data storage &amp; protection'!M10</f>
        <v>0</v>
      </c>
      <c r="AO15" s="58">
        <f>'data use'!E10</f>
        <v>0</v>
      </c>
      <c r="AP15" s="44">
        <f>'data use'!F10</f>
        <v>0</v>
      </c>
      <c r="AQ15" s="44">
        <f>'data use'!G10</f>
        <v>0</v>
      </c>
      <c r="AR15" s="44">
        <f>'data use'!H10</f>
        <v>0</v>
      </c>
      <c r="AS15" s="59">
        <f>'data use'!I10</f>
        <v>0</v>
      </c>
      <c r="AT15" s="147"/>
      <c r="AU15" s="69">
        <f t="shared" si="0"/>
        <v>0</v>
      </c>
    </row>
    <row r="16" spans="1:47" x14ac:dyDescent="0.2">
      <c r="A16" s="67">
        <f>'facility identification'!B13</f>
        <v>8</v>
      </c>
      <c r="B16" s="68"/>
      <c r="C16" s="58">
        <f>'m&amp;e structure and function '!E14</f>
        <v>0</v>
      </c>
      <c r="D16" s="44">
        <f>'m&amp;e structure and function '!F14</f>
        <v>0</v>
      </c>
      <c r="E16" s="44">
        <f>'m&amp;e structure and function '!G14</f>
        <v>0</v>
      </c>
      <c r="F16" s="44">
        <f>'m&amp;e structure and function '!H14</f>
        <v>0</v>
      </c>
      <c r="G16" s="59">
        <f>'m&amp;e structure and function '!I14</f>
        <v>0</v>
      </c>
      <c r="H16" s="58">
        <f>'reporting guidelines'!E14</f>
        <v>0</v>
      </c>
      <c r="I16" s="44">
        <f>'reporting guidelines'!F14</f>
        <v>0</v>
      </c>
      <c r="J16" s="44">
        <f>'reporting guidelines'!G14</f>
        <v>0</v>
      </c>
      <c r="K16" s="44">
        <f>'reporting guidelines'!H14</f>
        <v>0</v>
      </c>
      <c r="L16" s="44">
        <f>'reporting guidelines'!I14</f>
        <v>0</v>
      </c>
      <c r="M16" s="44">
        <f>'reporting guidelines'!J14</f>
        <v>0</v>
      </c>
      <c r="N16" s="44">
        <f>'reporting guidelines'!K14</f>
        <v>0</v>
      </c>
      <c r="O16" s="44">
        <f>'reporting guidelines'!L14</f>
        <v>0</v>
      </c>
      <c r="P16" s="44">
        <f>'reporting guidelines'!M14</f>
        <v>0</v>
      </c>
      <c r="Q16" s="44">
        <f>'reporting guidelines'!N14</f>
        <v>0</v>
      </c>
      <c r="R16" s="44">
        <f>'reporting guidelines'!O14</f>
        <v>0</v>
      </c>
      <c r="S16" s="59">
        <f>'reporting guidelines'!P14</f>
        <v>0</v>
      </c>
      <c r="T16" s="58">
        <f>'data collection forms'!E12</f>
        <v>0</v>
      </c>
      <c r="U16" s="44">
        <f>'data collection forms'!F12</f>
        <v>0</v>
      </c>
      <c r="V16" s="59">
        <f>'data collection forms'!G12</f>
        <v>0</v>
      </c>
      <c r="W16" s="58">
        <f>'data quality &amp; supervision'!E12</f>
        <v>0</v>
      </c>
      <c r="X16" s="44">
        <f>'data quality &amp; supervision'!F12</f>
        <v>0</v>
      </c>
      <c r="Y16" s="44">
        <f>'data quality &amp; supervision'!G12</f>
        <v>0</v>
      </c>
      <c r="Z16" s="44">
        <f>'data quality &amp; supervision'!H12</f>
        <v>0</v>
      </c>
      <c r="AA16" s="44">
        <f>'data quality &amp; supervision'!I12</f>
        <v>0</v>
      </c>
      <c r="AB16" s="44">
        <f>'data quality &amp; supervision'!J12</f>
        <v>0</v>
      </c>
      <c r="AC16" s="44">
        <f>'data quality &amp; supervision'!K12</f>
        <v>0</v>
      </c>
      <c r="AD16" s="44">
        <f>'data quality &amp; supervision'!L12</f>
        <v>0</v>
      </c>
      <c r="AE16" s="59">
        <f>'data quality &amp; supervision'!M12</f>
        <v>0</v>
      </c>
      <c r="AF16" s="58">
        <f>'data storage &amp; protection'!E11</f>
        <v>0</v>
      </c>
      <c r="AG16" s="44">
        <f>'data storage &amp; protection'!F11</f>
        <v>0</v>
      </c>
      <c r="AH16" s="44">
        <f>'data storage &amp; protection'!G11</f>
        <v>0</v>
      </c>
      <c r="AI16" s="44">
        <f>'data storage &amp; protection'!H11</f>
        <v>0</v>
      </c>
      <c r="AJ16" s="44">
        <f>'data storage &amp; protection'!I11</f>
        <v>0</v>
      </c>
      <c r="AK16" s="44">
        <f>'data storage &amp; protection'!J11</f>
        <v>0</v>
      </c>
      <c r="AL16" s="44">
        <f>'data storage &amp; protection'!K11</f>
        <v>0</v>
      </c>
      <c r="AM16" s="44">
        <f>'data storage &amp; protection'!L11</f>
        <v>0</v>
      </c>
      <c r="AN16" s="59">
        <f>'data storage &amp; protection'!M11</f>
        <v>0</v>
      </c>
      <c r="AO16" s="58">
        <f>'data use'!E11</f>
        <v>0</v>
      </c>
      <c r="AP16" s="44">
        <f>'data use'!F11</f>
        <v>0</v>
      </c>
      <c r="AQ16" s="44">
        <f>'data use'!G11</f>
        <v>0</v>
      </c>
      <c r="AR16" s="44">
        <f>'data use'!H11</f>
        <v>0</v>
      </c>
      <c r="AS16" s="59">
        <f>'data use'!I11</f>
        <v>0</v>
      </c>
      <c r="AT16" s="147"/>
      <c r="AU16" s="69">
        <f t="shared" si="0"/>
        <v>0</v>
      </c>
    </row>
    <row r="17" spans="1:47" x14ac:dyDescent="0.2">
      <c r="A17" s="67">
        <f>'facility identification'!B14</f>
        <v>9</v>
      </c>
      <c r="B17" s="68"/>
      <c r="C17" s="58">
        <f>'m&amp;e structure and function '!E15</f>
        <v>0</v>
      </c>
      <c r="D17" s="44">
        <f>'m&amp;e structure and function '!F15</f>
        <v>0</v>
      </c>
      <c r="E17" s="44">
        <f>'m&amp;e structure and function '!G15</f>
        <v>0</v>
      </c>
      <c r="F17" s="44">
        <f>'m&amp;e structure and function '!H15</f>
        <v>0</v>
      </c>
      <c r="G17" s="59">
        <f>'m&amp;e structure and function '!I15</f>
        <v>0</v>
      </c>
      <c r="H17" s="58">
        <f>'reporting guidelines'!E15</f>
        <v>0</v>
      </c>
      <c r="I17" s="44">
        <f>'reporting guidelines'!F15</f>
        <v>0</v>
      </c>
      <c r="J17" s="44">
        <f>'reporting guidelines'!G15</f>
        <v>0</v>
      </c>
      <c r="K17" s="44">
        <f>'reporting guidelines'!H15</f>
        <v>0</v>
      </c>
      <c r="L17" s="44">
        <f>'reporting guidelines'!I15</f>
        <v>0</v>
      </c>
      <c r="M17" s="44">
        <f>'reporting guidelines'!J15</f>
        <v>0</v>
      </c>
      <c r="N17" s="44">
        <f>'reporting guidelines'!K15</f>
        <v>0</v>
      </c>
      <c r="O17" s="44">
        <f>'reporting guidelines'!L15</f>
        <v>0</v>
      </c>
      <c r="P17" s="44">
        <f>'reporting guidelines'!M15</f>
        <v>0</v>
      </c>
      <c r="Q17" s="44">
        <f>'reporting guidelines'!N15</f>
        <v>0</v>
      </c>
      <c r="R17" s="44">
        <f>'reporting guidelines'!O15</f>
        <v>0</v>
      </c>
      <c r="S17" s="59">
        <f>'reporting guidelines'!P15</f>
        <v>0</v>
      </c>
      <c r="T17" s="58">
        <f>'data collection forms'!E13</f>
        <v>0</v>
      </c>
      <c r="U17" s="44">
        <f>'data collection forms'!F13</f>
        <v>0</v>
      </c>
      <c r="V17" s="59">
        <f>'data collection forms'!G13</f>
        <v>0</v>
      </c>
      <c r="W17" s="58">
        <f>'data quality &amp; supervision'!E13</f>
        <v>0</v>
      </c>
      <c r="X17" s="44">
        <f>'data quality &amp; supervision'!F13</f>
        <v>0</v>
      </c>
      <c r="Y17" s="44">
        <f>'data quality &amp; supervision'!G13</f>
        <v>0</v>
      </c>
      <c r="Z17" s="44">
        <f>'data quality &amp; supervision'!H13</f>
        <v>0</v>
      </c>
      <c r="AA17" s="44">
        <f>'data quality &amp; supervision'!I13</f>
        <v>0</v>
      </c>
      <c r="AB17" s="44">
        <f>'data quality &amp; supervision'!J13</f>
        <v>0</v>
      </c>
      <c r="AC17" s="44">
        <f>'data quality &amp; supervision'!K13</f>
        <v>0</v>
      </c>
      <c r="AD17" s="44">
        <f>'data quality &amp; supervision'!L13</f>
        <v>0</v>
      </c>
      <c r="AE17" s="59">
        <f>'data quality &amp; supervision'!M13</f>
        <v>0</v>
      </c>
      <c r="AF17" s="58">
        <f>'data storage &amp; protection'!E12</f>
        <v>0</v>
      </c>
      <c r="AG17" s="44">
        <f>'data storage &amp; protection'!F12</f>
        <v>0</v>
      </c>
      <c r="AH17" s="44">
        <f>'data storage &amp; protection'!G12</f>
        <v>0</v>
      </c>
      <c r="AI17" s="44">
        <f>'data storage &amp; protection'!H12</f>
        <v>0</v>
      </c>
      <c r="AJ17" s="44">
        <f>'data storage &amp; protection'!I12</f>
        <v>0</v>
      </c>
      <c r="AK17" s="44">
        <f>'data storage &amp; protection'!J12</f>
        <v>0</v>
      </c>
      <c r="AL17" s="44">
        <f>'data storage &amp; protection'!K12</f>
        <v>0</v>
      </c>
      <c r="AM17" s="44">
        <f>'data storage &amp; protection'!L12</f>
        <v>0</v>
      </c>
      <c r="AN17" s="59">
        <f>'data storage &amp; protection'!M12</f>
        <v>0</v>
      </c>
      <c r="AO17" s="58">
        <f>'data use'!E12</f>
        <v>0</v>
      </c>
      <c r="AP17" s="44">
        <f>'data use'!F12</f>
        <v>0</v>
      </c>
      <c r="AQ17" s="44">
        <f>'data use'!G12</f>
        <v>0</v>
      </c>
      <c r="AR17" s="44">
        <f>'data use'!H12</f>
        <v>0</v>
      </c>
      <c r="AS17" s="59">
        <f>'data use'!I12</f>
        <v>0</v>
      </c>
      <c r="AT17" s="147"/>
      <c r="AU17" s="69">
        <f t="shared" si="0"/>
        <v>0</v>
      </c>
    </row>
    <row r="18" spans="1:47" x14ac:dyDescent="0.2">
      <c r="A18" s="67">
        <f>'facility identification'!B15</f>
        <v>10</v>
      </c>
      <c r="B18" s="68"/>
      <c r="C18" s="58">
        <f>'m&amp;e structure and function '!E16</f>
        <v>0</v>
      </c>
      <c r="D18" s="44">
        <f>'m&amp;e structure and function '!F16</f>
        <v>0</v>
      </c>
      <c r="E18" s="44">
        <f>'m&amp;e structure and function '!G16</f>
        <v>0</v>
      </c>
      <c r="F18" s="44">
        <f>'m&amp;e structure and function '!H16</f>
        <v>0</v>
      </c>
      <c r="G18" s="59">
        <f>'m&amp;e structure and function '!I16</f>
        <v>0</v>
      </c>
      <c r="H18" s="58">
        <f>'reporting guidelines'!E16</f>
        <v>0</v>
      </c>
      <c r="I18" s="44">
        <f>'reporting guidelines'!F16</f>
        <v>0</v>
      </c>
      <c r="J18" s="44">
        <f>'reporting guidelines'!G16</f>
        <v>0</v>
      </c>
      <c r="K18" s="44">
        <f>'reporting guidelines'!H16</f>
        <v>0</v>
      </c>
      <c r="L18" s="44">
        <f>'reporting guidelines'!I16</f>
        <v>0</v>
      </c>
      <c r="M18" s="44">
        <f>'reporting guidelines'!J16</f>
        <v>0</v>
      </c>
      <c r="N18" s="44">
        <f>'reporting guidelines'!K16</f>
        <v>0</v>
      </c>
      <c r="O18" s="44">
        <f>'reporting guidelines'!L16</f>
        <v>0</v>
      </c>
      <c r="P18" s="44">
        <f>'reporting guidelines'!M16</f>
        <v>0</v>
      </c>
      <c r="Q18" s="44">
        <f>'reporting guidelines'!N16</f>
        <v>0</v>
      </c>
      <c r="R18" s="44">
        <f>'reporting guidelines'!O16</f>
        <v>0</v>
      </c>
      <c r="S18" s="59">
        <f>'reporting guidelines'!P16</f>
        <v>0</v>
      </c>
      <c r="T18" s="58">
        <f>'data collection forms'!E14</f>
        <v>0</v>
      </c>
      <c r="U18" s="44">
        <f>'data collection forms'!F14</f>
        <v>0</v>
      </c>
      <c r="V18" s="59">
        <f>'data collection forms'!G14</f>
        <v>0</v>
      </c>
      <c r="W18" s="58">
        <f>'data quality &amp; supervision'!E14</f>
        <v>0</v>
      </c>
      <c r="X18" s="44">
        <f>'data quality &amp; supervision'!F14</f>
        <v>0</v>
      </c>
      <c r="Y18" s="44">
        <f>'data quality &amp; supervision'!G14</f>
        <v>0</v>
      </c>
      <c r="Z18" s="44">
        <f>'data quality &amp; supervision'!H14</f>
        <v>0</v>
      </c>
      <c r="AA18" s="44">
        <f>'data quality &amp; supervision'!I14</f>
        <v>0</v>
      </c>
      <c r="AB18" s="44">
        <f>'data quality &amp; supervision'!J14</f>
        <v>0</v>
      </c>
      <c r="AC18" s="44">
        <f>'data quality &amp; supervision'!K14</f>
        <v>0</v>
      </c>
      <c r="AD18" s="44">
        <f>'data quality &amp; supervision'!L14</f>
        <v>0</v>
      </c>
      <c r="AE18" s="59">
        <f>'data quality &amp; supervision'!M14</f>
        <v>0</v>
      </c>
      <c r="AF18" s="58">
        <f>'data storage &amp; protection'!E13</f>
        <v>0</v>
      </c>
      <c r="AG18" s="44">
        <f>'data storage &amp; protection'!F13</f>
        <v>0</v>
      </c>
      <c r="AH18" s="44">
        <f>'data storage &amp; protection'!G13</f>
        <v>0</v>
      </c>
      <c r="AI18" s="44">
        <f>'data storage &amp; protection'!H13</f>
        <v>0</v>
      </c>
      <c r="AJ18" s="44">
        <f>'data storage &amp; protection'!I13</f>
        <v>0</v>
      </c>
      <c r="AK18" s="44">
        <f>'data storage &amp; protection'!J13</f>
        <v>0</v>
      </c>
      <c r="AL18" s="44">
        <f>'data storage &amp; protection'!K13</f>
        <v>0</v>
      </c>
      <c r="AM18" s="44">
        <f>'data storage &amp; protection'!L13</f>
        <v>0</v>
      </c>
      <c r="AN18" s="59">
        <f>'data storage &amp; protection'!M13</f>
        <v>0</v>
      </c>
      <c r="AO18" s="58">
        <f>'data use'!E13</f>
        <v>0</v>
      </c>
      <c r="AP18" s="44">
        <f>'data use'!F13</f>
        <v>0</v>
      </c>
      <c r="AQ18" s="44">
        <f>'data use'!G13</f>
        <v>0</v>
      </c>
      <c r="AR18" s="44">
        <f>'data use'!H13</f>
        <v>0</v>
      </c>
      <c r="AS18" s="59">
        <f>'data use'!I13</f>
        <v>0</v>
      </c>
      <c r="AT18" s="147"/>
      <c r="AU18" s="69">
        <f t="shared" si="0"/>
        <v>0</v>
      </c>
    </row>
    <row r="19" spans="1:47" x14ac:dyDescent="0.2">
      <c r="A19" s="67">
        <f>'facility identification'!B16</f>
        <v>11</v>
      </c>
      <c r="B19" s="68"/>
      <c r="C19" s="58">
        <f>'m&amp;e structure and function '!E17</f>
        <v>0</v>
      </c>
      <c r="D19" s="44">
        <f>'m&amp;e structure and function '!F17</f>
        <v>0</v>
      </c>
      <c r="E19" s="44">
        <f>'m&amp;e structure and function '!G17</f>
        <v>0</v>
      </c>
      <c r="F19" s="44">
        <f>'m&amp;e structure and function '!H17</f>
        <v>0</v>
      </c>
      <c r="G19" s="59">
        <f>'m&amp;e structure and function '!I17</f>
        <v>0</v>
      </c>
      <c r="H19" s="58">
        <f>'reporting guidelines'!E17</f>
        <v>0</v>
      </c>
      <c r="I19" s="44">
        <f>'reporting guidelines'!F17</f>
        <v>0</v>
      </c>
      <c r="J19" s="44">
        <f>'reporting guidelines'!G17</f>
        <v>0</v>
      </c>
      <c r="K19" s="44">
        <f>'reporting guidelines'!H17</f>
        <v>0</v>
      </c>
      <c r="L19" s="44">
        <f>'reporting guidelines'!I17</f>
        <v>0</v>
      </c>
      <c r="M19" s="44">
        <f>'reporting guidelines'!J17</f>
        <v>0</v>
      </c>
      <c r="N19" s="44">
        <f>'reporting guidelines'!K17</f>
        <v>0</v>
      </c>
      <c r="O19" s="44">
        <f>'reporting guidelines'!L17</f>
        <v>0</v>
      </c>
      <c r="P19" s="44">
        <f>'reporting guidelines'!M17</f>
        <v>0</v>
      </c>
      <c r="Q19" s="44">
        <f>'reporting guidelines'!N17</f>
        <v>0</v>
      </c>
      <c r="R19" s="44">
        <f>'reporting guidelines'!O17</f>
        <v>0</v>
      </c>
      <c r="S19" s="59">
        <f>'reporting guidelines'!P17</f>
        <v>0</v>
      </c>
      <c r="T19" s="58">
        <f>'data collection forms'!E15</f>
        <v>0</v>
      </c>
      <c r="U19" s="44">
        <f>'data collection forms'!F15</f>
        <v>0</v>
      </c>
      <c r="V19" s="59">
        <f>'data collection forms'!G15</f>
        <v>0</v>
      </c>
      <c r="W19" s="58">
        <f>'data quality &amp; supervision'!E15</f>
        <v>0</v>
      </c>
      <c r="X19" s="44">
        <f>'data quality &amp; supervision'!F15</f>
        <v>0</v>
      </c>
      <c r="Y19" s="44">
        <f>'data quality &amp; supervision'!G15</f>
        <v>0</v>
      </c>
      <c r="Z19" s="44">
        <f>'data quality &amp; supervision'!H15</f>
        <v>0</v>
      </c>
      <c r="AA19" s="44">
        <f>'data quality &amp; supervision'!I15</f>
        <v>0</v>
      </c>
      <c r="AB19" s="44">
        <f>'data quality &amp; supervision'!J15</f>
        <v>0</v>
      </c>
      <c r="AC19" s="44">
        <f>'data quality &amp; supervision'!K15</f>
        <v>0</v>
      </c>
      <c r="AD19" s="44">
        <f>'data quality &amp; supervision'!L15</f>
        <v>0</v>
      </c>
      <c r="AE19" s="59">
        <f>'data quality &amp; supervision'!M15</f>
        <v>0</v>
      </c>
      <c r="AF19" s="58">
        <f>'data storage &amp; protection'!E14</f>
        <v>0</v>
      </c>
      <c r="AG19" s="44">
        <f>'data storage &amp; protection'!F14</f>
        <v>0</v>
      </c>
      <c r="AH19" s="44">
        <f>'data storage &amp; protection'!G14</f>
        <v>0</v>
      </c>
      <c r="AI19" s="44">
        <f>'data storage &amp; protection'!H14</f>
        <v>0</v>
      </c>
      <c r="AJ19" s="44">
        <f>'data storage &amp; protection'!I14</f>
        <v>0</v>
      </c>
      <c r="AK19" s="44">
        <f>'data storage &amp; protection'!J14</f>
        <v>0</v>
      </c>
      <c r="AL19" s="44">
        <f>'data storage &amp; protection'!K14</f>
        <v>0</v>
      </c>
      <c r="AM19" s="44">
        <f>'data storage &amp; protection'!L14</f>
        <v>0</v>
      </c>
      <c r="AN19" s="59">
        <f>'data storage &amp; protection'!M14</f>
        <v>0</v>
      </c>
      <c r="AO19" s="58">
        <f>'data use'!E14</f>
        <v>0</v>
      </c>
      <c r="AP19" s="44">
        <f>'data use'!F14</f>
        <v>0</v>
      </c>
      <c r="AQ19" s="44">
        <f>'data use'!G14</f>
        <v>0</v>
      </c>
      <c r="AR19" s="44">
        <f>'data use'!H14</f>
        <v>0</v>
      </c>
      <c r="AS19" s="59">
        <f>'data use'!I14</f>
        <v>0</v>
      </c>
      <c r="AT19" s="147"/>
      <c r="AU19" s="69">
        <f t="shared" si="0"/>
        <v>0</v>
      </c>
    </row>
    <row r="20" spans="1:47" x14ac:dyDescent="0.2">
      <c r="A20" s="67">
        <f>'facility identification'!B17</f>
        <v>12</v>
      </c>
      <c r="B20" s="68"/>
      <c r="C20" s="58">
        <f>'m&amp;e structure and function '!E18</f>
        <v>0</v>
      </c>
      <c r="D20" s="44">
        <f>'m&amp;e structure and function '!F18</f>
        <v>0</v>
      </c>
      <c r="E20" s="44">
        <f>'m&amp;e structure and function '!G18</f>
        <v>0</v>
      </c>
      <c r="F20" s="44">
        <f>'m&amp;e structure and function '!H18</f>
        <v>0</v>
      </c>
      <c r="G20" s="59">
        <f>'m&amp;e structure and function '!I18</f>
        <v>0</v>
      </c>
      <c r="H20" s="58">
        <f>'reporting guidelines'!E18</f>
        <v>0</v>
      </c>
      <c r="I20" s="44">
        <f>'reporting guidelines'!F18</f>
        <v>0</v>
      </c>
      <c r="J20" s="44">
        <f>'reporting guidelines'!G18</f>
        <v>0</v>
      </c>
      <c r="K20" s="44">
        <f>'reporting guidelines'!H18</f>
        <v>0</v>
      </c>
      <c r="L20" s="44">
        <f>'reporting guidelines'!I18</f>
        <v>0</v>
      </c>
      <c r="M20" s="44">
        <f>'reporting guidelines'!J18</f>
        <v>0</v>
      </c>
      <c r="N20" s="44">
        <f>'reporting guidelines'!K18</f>
        <v>0</v>
      </c>
      <c r="O20" s="44">
        <f>'reporting guidelines'!L18</f>
        <v>0</v>
      </c>
      <c r="P20" s="44">
        <f>'reporting guidelines'!M18</f>
        <v>0</v>
      </c>
      <c r="Q20" s="44">
        <f>'reporting guidelines'!N18</f>
        <v>0</v>
      </c>
      <c r="R20" s="44">
        <f>'reporting guidelines'!O18</f>
        <v>0</v>
      </c>
      <c r="S20" s="59">
        <f>'reporting guidelines'!P18</f>
        <v>0</v>
      </c>
      <c r="T20" s="58">
        <f>'data collection forms'!E16</f>
        <v>0</v>
      </c>
      <c r="U20" s="44">
        <f>'data collection forms'!F16</f>
        <v>0</v>
      </c>
      <c r="V20" s="59">
        <f>'data collection forms'!G16</f>
        <v>0</v>
      </c>
      <c r="W20" s="58">
        <f>'data quality &amp; supervision'!E16</f>
        <v>0</v>
      </c>
      <c r="X20" s="44">
        <f>'data quality &amp; supervision'!F16</f>
        <v>0</v>
      </c>
      <c r="Y20" s="44">
        <f>'data quality &amp; supervision'!G16</f>
        <v>0</v>
      </c>
      <c r="Z20" s="44">
        <f>'data quality &amp; supervision'!H16</f>
        <v>0</v>
      </c>
      <c r="AA20" s="44">
        <f>'data quality &amp; supervision'!I16</f>
        <v>0</v>
      </c>
      <c r="AB20" s="44">
        <f>'data quality &amp; supervision'!J16</f>
        <v>0</v>
      </c>
      <c r="AC20" s="44">
        <f>'data quality &amp; supervision'!K16</f>
        <v>0</v>
      </c>
      <c r="AD20" s="44">
        <f>'data quality &amp; supervision'!L16</f>
        <v>0</v>
      </c>
      <c r="AE20" s="59">
        <f>'data quality &amp; supervision'!M16</f>
        <v>0</v>
      </c>
      <c r="AF20" s="58">
        <f>'data storage &amp; protection'!E15</f>
        <v>0</v>
      </c>
      <c r="AG20" s="44">
        <f>'data storage &amp; protection'!F15</f>
        <v>0</v>
      </c>
      <c r="AH20" s="44">
        <f>'data storage &amp; protection'!G15</f>
        <v>0</v>
      </c>
      <c r="AI20" s="44">
        <f>'data storage &amp; protection'!H15</f>
        <v>0</v>
      </c>
      <c r="AJ20" s="44">
        <f>'data storage &amp; protection'!I15</f>
        <v>0</v>
      </c>
      <c r="AK20" s="44">
        <f>'data storage &amp; protection'!J15</f>
        <v>0</v>
      </c>
      <c r="AL20" s="44">
        <f>'data storage &amp; protection'!K15</f>
        <v>0</v>
      </c>
      <c r="AM20" s="44">
        <f>'data storage &amp; protection'!L15</f>
        <v>0</v>
      </c>
      <c r="AN20" s="59">
        <f>'data storage &amp; protection'!M15</f>
        <v>0</v>
      </c>
      <c r="AO20" s="58">
        <f>'data use'!E15</f>
        <v>0</v>
      </c>
      <c r="AP20" s="44">
        <f>'data use'!F15</f>
        <v>0</v>
      </c>
      <c r="AQ20" s="44">
        <f>'data use'!G15</f>
        <v>0</v>
      </c>
      <c r="AR20" s="44">
        <f>'data use'!H15</f>
        <v>0</v>
      </c>
      <c r="AS20" s="59">
        <f>'data use'!I15</f>
        <v>0</v>
      </c>
      <c r="AT20" s="147"/>
      <c r="AU20" s="69">
        <f t="shared" si="0"/>
        <v>0</v>
      </c>
    </row>
    <row r="21" spans="1:47" x14ac:dyDescent="0.2">
      <c r="A21" s="67">
        <f>'facility identification'!B18</f>
        <v>13</v>
      </c>
      <c r="B21" s="68"/>
      <c r="C21" s="58">
        <f>'m&amp;e structure and function '!E19</f>
        <v>0</v>
      </c>
      <c r="D21" s="44">
        <f>'m&amp;e structure and function '!F19</f>
        <v>0</v>
      </c>
      <c r="E21" s="44">
        <f>'m&amp;e structure and function '!G19</f>
        <v>0</v>
      </c>
      <c r="F21" s="44">
        <f>'m&amp;e structure and function '!H19</f>
        <v>0</v>
      </c>
      <c r="G21" s="59">
        <f>'m&amp;e structure and function '!I19</f>
        <v>0</v>
      </c>
      <c r="H21" s="58">
        <f>'reporting guidelines'!E19</f>
        <v>0</v>
      </c>
      <c r="I21" s="44">
        <f>'reporting guidelines'!F19</f>
        <v>0</v>
      </c>
      <c r="J21" s="44">
        <f>'reporting guidelines'!G19</f>
        <v>0</v>
      </c>
      <c r="K21" s="44">
        <f>'reporting guidelines'!H19</f>
        <v>0</v>
      </c>
      <c r="L21" s="44">
        <f>'reporting guidelines'!I19</f>
        <v>0</v>
      </c>
      <c r="M21" s="44">
        <f>'reporting guidelines'!J19</f>
        <v>0</v>
      </c>
      <c r="N21" s="44">
        <f>'reporting guidelines'!K19</f>
        <v>0</v>
      </c>
      <c r="O21" s="44">
        <f>'reporting guidelines'!L19</f>
        <v>0</v>
      </c>
      <c r="P21" s="44">
        <f>'reporting guidelines'!M19</f>
        <v>0</v>
      </c>
      <c r="Q21" s="44">
        <f>'reporting guidelines'!N19</f>
        <v>0</v>
      </c>
      <c r="R21" s="44">
        <f>'reporting guidelines'!O19</f>
        <v>0</v>
      </c>
      <c r="S21" s="59">
        <f>'reporting guidelines'!P19</f>
        <v>0</v>
      </c>
      <c r="T21" s="58">
        <f>'data collection forms'!E17</f>
        <v>0</v>
      </c>
      <c r="U21" s="44">
        <f>'data collection forms'!F17</f>
        <v>0</v>
      </c>
      <c r="V21" s="59">
        <f>'data collection forms'!G17</f>
        <v>0</v>
      </c>
      <c r="W21" s="58">
        <f>'data quality &amp; supervision'!E17</f>
        <v>0</v>
      </c>
      <c r="X21" s="44">
        <f>'data quality &amp; supervision'!F17</f>
        <v>0</v>
      </c>
      <c r="Y21" s="44">
        <f>'data quality &amp; supervision'!G17</f>
        <v>0</v>
      </c>
      <c r="Z21" s="44">
        <f>'data quality &amp; supervision'!H17</f>
        <v>0</v>
      </c>
      <c r="AA21" s="44">
        <f>'data quality &amp; supervision'!I17</f>
        <v>0</v>
      </c>
      <c r="AB21" s="44">
        <f>'data quality &amp; supervision'!J17</f>
        <v>0</v>
      </c>
      <c r="AC21" s="44">
        <f>'data quality &amp; supervision'!K17</f>
        <v>0</v>
      </c>
      <c r="AD21" s="44">
        <f>'data quality &amp; supervision'!L17</f>
        <v>0</v>
      </c>
      <c r="AE21" s="59">
        <f>'data quality &amp; supervision'!M17</f>
        <v>0</v>
      </c>
      <c r="AF21" s="58">
        <f>'data storage &amp; protection'!E16</f>
        <v>0</v>
      </c>
      <c r="AG21" s="44">
        <f>'data storage &amp; protection'!F16</f>
        <v>0</v>
      </c>
      <c r="AH21" s="44">
        <f>'data storage &amp; protection'!G16</f>
        <v>0</v>
      </c>
      <c r="AI21" s="44">
        <f>'data storage &amp; protection'!H16</f>
        <v>0</v>
      </c>
      <c r="AJ21" s="44">
        <f>'data storage &amp; protection'!I16</f>
        <v>0</v>
      </c>
      <c r="AK21" s="44">
        <f>'data storage &amp; protection'!J16</f>
        <v>0</v>
      </c>
      <c r="AL21" s="44">
        <f>'data storage &amp; protection'!K16</f>
        <v>0</v>
      </c>
      <c r="AM21" s="44">
        <f>'data storage &amp; protection'!L16</f>
        <v>0</v>
      </c>
      <c r="AN21" s="59">
        <f>'data storage &amp; protection'!M16</f>
        <v>0</v>
      </c>
      <c r="AO21" s="58">
        <f>'data use'!E16</f>
        <v>0</v>
      </c>
      <c r="AP21" s="44">
        <f>'data use'!F16</f>
        <v>0</v>
      </c>
      <c r="AQ21" s="44">
        <f>'data use'!G16</f>
        <v>0</v>
      </c>
      <c r="AR21" s="44">
        <f>'data use'!H16</f>
        <v>0</v>
      </c>
      <c r="AS21" s="59">
        <f>'data use'!I16</f>
        <v>0</v>
      </c>
      <c r="AT21" s="147"/>
      <c r="AU21" s="69">
        <f t="shared" si="0"/>
        <v>0</v>
      </c>
    </row>
    <row r="22" spans="1:47" x14ac:dyDescent="0.2">
      <c r="A22" s="67">
        <f>'facility identification'!B19</f>
        <v>14</v>
      </c>
      <c r="B22" s="68"/>
      <c r="C22" s="58">
        <f>'m&amp;e structure and function '!E20</f>
        <v>0</v>
      </c>
      <c r="D22" s="44">
        <f>'m&amp;e structure and function '!F20</f>
        <v>0</v>
      </c>
      <c r="E22" s="44">
        <f>'m&amp;e structure and function '!G20</f>
        <v>0</v>
      </c>
      <c r="F22" s="44">
        <f>'m&amp;e structure and function '!H20</f>
        <v>0</v>
      </c>
      <c r="G22" s="59">
        <f>'m&amp;e structure and function '!I20</f>
        <v>0</v>
      </c>
      <c r="H22" s="58">
        <f>'reporting guidelines'!E20</f>
        <v>0</v>
      </c>
      <c r="I22" s="44">
        <f>'reporting guidelines'!F20</f>
        <v>0</v>
      </c>
      <c r="J22" s="44">
        <f>'reporting guidelines'!G20</f>
        <v>0</v>
      </c>
      <c r="K22" s="44">
        <f>'reporting guidelines'!H20</f>
        <v>0</v>
      </c>
      <c r="L22" s="44">
        <f>'reporting guidelines'!I20</f>
        <v>0</v>
      </c>
      <c r="M22" s="44">
        <f>'reporting guidelines'!J20</f>
        <v>0</v>
      </c>
      <c r="N22" s="44">
        <f>'reporting guidelines'!K20</f>
        <v>0</v>
      </c>
      <c r="O22" s="44">
        <f>'reporting guidelines'!L20</f>
        <v>0</v>
      </c>
      <c r="P22" s="44">
        <f>'reporting guidelines'!M20</f>
        <v>0</v>
      </c>
      <c r="Q22" s="44">
        <f>'reporting guidelines'!N20</f>
        <v>0</v>
      </c>
      <c r="R22" s="44">
        <f>'reporting guidelines'!O20</f>
        <v>0</v>
      </c>
      <c r="S22" s="59">
        <f>'reporting guidelines'!P20</f>
        <v>0</v>
      </c>
      <c r="T22" s="58">
        <f>'data collection forms'!E18</f>
        <v>0</v>
      </c>
      <c r="U22" s="44">
        <f>'data collection forms'!F18</f>
        <v>0</v>
      </c>
      <c r="V22" s="59">
        <f>'data collection forms'!G18</f>
        <v>0</v>
      </c>
      <c r="W22" s="58">
        <f>'data quality &amp; supervision'!E18</f>
        <v>0</v>
      </c>
      <c r="X22" s="44">
        <f>'data quality &amp; supervision'!F18</f>
        <v>0</v>
      </c>
      <c r="Y22" s="44">
        <f>'data quality &amp; supervision'!G18</f>
        <v>0</v>
      </c>
      <c r="Z22" s="44">
        <f>'data quality &amp; supervision'!H18</f>
        <v>0</v>
      </c>
      <c r="AA22" s="44">
        <f>'data quality &amp; supervision'!I18</f>
        <v>0</v>
      </c>
      <c r="AB22" s="44">
        <f>'data quality &amp; supervision'!J18</f>
        <v>0</v>
      </c>
      <c r="AC22" s="44">
        <f>'data quality &amp; supervision'!K18</f>
        <v>0</v>
      </c>
      <c r="AD22" s="44">
        <f>'data quality &amp; supervision'!L18</f>
        <v>0</v>
      </c>
      <c r="AE22" s="59">
        <f>'data quality &amp; supervision'!M18</f>
        <v>0</v>
      </c>
      <c r="AF22" s="58">
        <f>'data storage &amp; protection'!E17</f>
        <v>0</v>
      </c>
      <c r="AG22" s="44">
        <f>'data storage &amp; protection'!F17</f>
        <v>0</v>
      </c>
      <c r="AH22" s="44">
        <f>'data storage &amp; protection'!G17</f>
        <v>0</v>
      </c>
      <c r="AI22" s="44">
        <f>'data storage &amp; protection'!H17</f>
        <v>0</v>
      </c>
      <c r="AJ22" s="44">
        <f>'data storage &amp; protection'!I17</f>
        <v>0</v>
      </c>
      <c r="AK22" s="44">
        <f>'data storage &amp; protection'!J17</f>
        <v>0</v>
      </c>
      <c r="AL22" s="44">
        <f>'data storage &amp; protection'!K17</f>
        <v>0</v>
      </c>
      <c r="AM22" s="44">
        <f>'data storage &amp; protection'!L17</f>
        <v>0</v>
      </c>
      <c r="AN22" s="59">
        <f>'data storage &amp; protection'!M17</f>
        <v>0</v>
      </c>
      <c r="AO22" s="58">
        <f>'data use'!E17</f>
        <v>0</v>
      </c>
      <c r="AP22" s="44">
        <f>'data use'!F17</f>
        <v>0</v>
      </c>
      <c r="AQ22" s="44">
        <f>'data use'!G17</f>
        <v>0</v>
      </c>
      <c r="AR22" s="44">
        <f>'data use'!H17</f>
        <v>0</v>
      </c>
      <c r="AS22" s="59">
        <f>'data use'!I17</f>
        <v>0</v>
      </c>
      <c r="AT22" s="147"/>
      <c r="AU22" s="69">
        <f t="shared" si="0"/>
        <v>0</v>
      </c>
    </row>
    <row r="23" spans="1:47" x14ac:dyDescent="0.2">
      <c r="A23" s="67">
        <f>'facility identification'!B20</f>
        <v>15</v>
      </c>
      <c r="B23" s="68"/>
      <c r="C23" s="58">
        <f>'m&amp;e structure and function '!E21</f>
        <v>0</v>
      </c>
      <c r="D23" s="44">
        <f>'m&amp;e structure and function '!F21</f>
        <v>0</v>
      </c>
      <c r="E23" s="44">
        <f>'m&amp;e structure and function '!G21</f>
        <v>0</v>
      </c>
      <c r="F23" s="44">
        <f>'m&amp;e structure and function '!H21</f>
        <v>0</v>
      </c>
      <c r="G23" s="59">
        <f>'m&amp;e structure and function '!I21</f>
        <v>0</v>
      </c>
      <c r="H23" s="58">
        <f>'reporting guidelines'!E21</f>
        <v>0</v>
      </c>
      <c r="I23" s="44">
        <f>'reporting guidelines'!F21</f>
        <v>0</v>
      </c>
      <c r="J23" s="44">
        <f>'reporting guidelines'!G21</f>
        <v>0</v>
      </c>
      <c r="K23" s="44">
        <f>'reporting guidelines'!H21</f>
        <v>0</v>
      </c>
      <c r="L23" s="44">
        <f>'reporting guidelines'!I21</f>
        <v>0</v>
      </c>
      <c r="M23" s="44">
        <f>'reporting guidelines'!J21</f>
        <v>0</v>
      </c>
      <c r="N23" s="44">
        <f>'reporting guidelines'!K21</f>
        <v>0</v>
      </c>
      <c r="O23" s="44">
        <f>'reporting guidelines'!L21</f>
        <v>0</v>
      </c>
      <c r="P23" s="44">
        <f>'reporting guidelines'!M21</f>
        <v>0</v>
      </c>
      <c r="Q23" s="44">
        <f>'reporting guidelines'!N21</f>
        <v>0</v>
      </c>
      <c r="R23" s="44">
        <f>'reporting guidelines'!O21</f>
        <v>0</v>
      </c>
      <c r="S23" s="59">
        <f>'reporting guidelines'!P21</f>
        <v>0</v>
      </c>
      <c r="T23" s="58">
        <f>'data collection forms'!E19</f>
        <v>0</v>
      </c>
      <c r="U23" s="44">
        <f>'data collection forms'!F19</f>
        <v>0</v>
      </c>
      <c r="V23" s="59">
        <f>'data collection forms'!G19</f>
        <v>0</v>
      </c>
      <c r="W23" s="58">
        <f>'data quality &amp; supervision'!E19</f>
        <v>0</v>
      </c>
      <c r="X23" s="44">
        <f>'data quality &amp; supervision'!F19</f>
        <v>0</v>
      </c>
      <c r="Y23" s="44">
        <f>'data quality &amp; supervision'!G19</f>
        <v>0</v>
      </c>
      <c r="Z23" s="44">
        <f>'data quality &amp; supervision'!H19</f>
        <v>0</v>
      </c>
      <c r="AA23" s="44">
        <f>'data quality &amp; supervision'!I19</f>
        <v>0</v>
      </c>
      <c r="AB23" s="44">
        <f>'data quality &amp; supervision'!J19</f>
        <v>0</v>
      </c>
      <c r="AC23" s="44">
        <f>'data quality &amp; supervision'!K19</f>
        <v>0</v>
      </c>
      <c r="AD23" s="44">
        <f>'data quality &amp; supervision'!L19</f>
        <v>0</v>
      </c>
      <c r="AE23" s="59">
        <f>'data quality &amp; supervision'!M19</f>
        <v>0</v>
      </c>
      <c r="AF23" s="58">
        <f>'data storage &amp; protection'!E18</f>
        <v>0</v>
      </c>
      <c r="AG23" s="44">
        <f>'data storage &amp; protection'!F18</f>
        <v>0</v>
      </c>
      <c r="AH23" s="44">
        <f>'data storage &amp; protection'!G18</f>
        <v>0</v>
      </c>
      <c r="AI23" s="44">
        <f>'data storage &amp; protection'!H18</f>
        <v>0</v>
      </c>
      <c r="AJ23" s="44">
        <f>'data storage &amp; protection'!I18</f>
        <v>0</v>
      </c>
      <c r="AK23" s="44">
        <f>'data storage &amp; protection'!J18</f>
        <v>0</v>
      </c>
      <c r="AL23" s="44">
        <f>'data storage &amp; protection'!K18</f>
        <v>0</v>
      </c>
      <c r="AM23" s="44">
        <f>'data storage &amp; protection'!L18</f>
        <v>0</v>
      </c>
      <c r="AN23" s="59">
        <f>'data storage &amp; protection'!M18</f>
        <v>0</v>
      </c>
      <c r="AO23" s="58">
        <f>'data use'!E18</f>
        <v>0</v>
      </c>
      <c r="AP23" s="44">
        <f>'data use'!F18</f>
        <v>0</v>
      </c>
      <c r="AQ23" s="44">
        <f>'data use'!G18</f>
        <v>0</v>
      </c>
      <c r="AR23" s="44">
        <f>'data use'!H18</f>
        <v>0</v>
      </c>
      <c r="AS23" s="59">
        <f>'data use'!I18</f>
        <v>0</v>
      </c>
      <c r="AT23" s="147"/>
      <c r="AU23" s="69">
        <f t="shared" si="0"/>
        <v>0</v>
      </c>
    </row>
    <row r="24" spans="1:47" x14ac:dyDescent="0.2">
      <c r="A24" s="67">
        <f>'facility identification'!B21</f>
        <v>16</v>
      </c>
      <c r="B24" s="68"/>
      <c r="C24" s="58">
        <f>'m&amp;e structure and function '!E22</f>
        <v>0</v>
      </c>
      <c r="D24" s="44">
        <f>'m&amp;e structure and function '!F22</f>
        <v>0</v>
      </c>
      <c r="E24" s="44">
        <f>'m&amp;e structure and function '!G22</f>
        <v>0</v>
      </c>
      <c r="F24" s="44">
        <f>'m&amp;e structure and function '!H22</f>
        <v>0</v>
      </c>
      <c r="G24" s="59">
        <f>'m&amp;e structure and function '!I22</f>
        <v>0</v>
      </c>
      <c r="H24" s="58">
        <f>'reporting guidelines'!E22</f>
        <v>0</v>
      </c>
      <c r="I24" s="44">
        <f>'reporting guidelines'!F22</f>
        <v>0</v>
      </c>
      <c r="J24" s="44">
        <f>'reporting guidelines'!G22</f>
        <v>0</v>
      </c>
      <c r="K24" s="44">
        <f>'reporting guidelines'!H22</f>
        <v>0</v>
      </c>
      <c r="L24" s="44">
        <f>'reporting guidelines'!I22</f>
        <v>0</v>
      </c>
      <c r="M24" s="44">
        <f>'reporting guidelines'!J22</f>
        <v>0</v>
      </c>
      <c r="N24" s="44">
        <f>'reporting guidelines'!K22</f>
        <v>0</v>
      </c>
      <c r="O24" s="44">
        <f>'reporting guidelines'!L22</f>
        <v>0</v>
      </c>
      <c r="P24" s="44">
        <f>'reporting guidelines'!M22</f>
        <v>0</v>
      </c>
      <c r="Q24" s="44">
        <f>'reporting guidelines'!N22</f>
        <v>0</v>
      </c>
      <c r="R24" s="44">
        <f>'reporting guidelines'!O22</f>
        <v>0</v>
      </c>
      <c r="S24" s="59">
        <f>'reporting guidelines'!P22</f>
        <v>0</v>
      </c>
      <c r="T24" s="58">
        <f>'data collection forms'!E20</f>
        <v>0</v>
      </c>
      <c r="U24" s="44">
        <f>'data collection forms'!F20</f>
        <v>0</v>
      </c>
      <c r="V24" s="59">
        <f>'data collection forms'!G20</f>
        <v>0</v>
      </c>
      <c r="W24" s="58">
        <f>'data quality &amp; supervision'!E20</f>
        <v>0</v>
      </c>
      <c r="X24" s="44">
        <f>'data quality &amp; supervision'!F20</f>
        <v>0</v>
      </c>
      <c r="Y24" s="44">
        <f>'data quality &amp; supervision'!G20</f>
        <v>0</v>
      </c>
      <c r="Z24" s="44">
        <f>'data quality &amp; supervision'!H20</f>
        <v>0</v>
      </c>
      <c r="AA24" s="44">
        <f>'data quality &amp; supervision'!I20</f>
        <v>0</v>
      </c>
      <c r="AB24" s="44">
        <f>'data quality &amp; supervision'!J20</f>
        <v>0</v>
      </c>
      <c r="AC24" s="44">
        <f>'data quality &amp; supervision'!K20</f>
        <v>0</v>
      </c>
      <c r="AD24" s="44">
        <f>'data quality &amp; supervision'!L20</f>
        <v>0</v>
      </c>
      <c r="AE24" s="59">
        <f>'data quality &amp; supervision'!M20</f>
        <v>0</v>
      </c>
      <c r="AF24" s="58">
        <f>'data storage &amp; protection'!E19</f>
        <v>0</v>
      </c>
      <c r="AG24" s="44">
        <f>'data storage &amp; protection'!F19</f>
        <v>0</v>
      </c>
      <c r="AH24" s="44">
        <f>'data storage &amp; protection'!G19</f>
        <v>0</v>
      </c>
      <c r="AI24" s="44">
        <f>'data storage &amp; protection'!H19</f>
        <v>0</v>
      </c>
      <c r="AJ24" s="44">
        <f>'data storage &amp; protection'!I19</f>
        <v>0</v>
      </c>
      <c r="AK24" s="44">
        <f>'data storage &amp; protection'!J19</f>
        <v>0</v>
      </c>
      <c r="AL24" s="44">
        <f>'data storage &amp; protection'!K19</f>
        <v>0</v>
      </c>
      <c r="AM24" s="44">
        <f>'data storage &amp; protection'!L19</f>
        <v>0</v>
      </c>
      <c r="AN24" s="59">
        <f>'data storage &amp; protection'!M19</f>
        <v>0</v>
      </c>
      <c r="AO24" s="58">
        <f>'data use'!E19</f>
        <v>0</v>
      </c>
      <c r="AP24" s="44">
        <f>'data use'!F19</f>
        <v>0</v>
      </c>
      <c r="AQ24" s="44">
        <f>'data use'!G19</f>
        <v>0</v>
      </c>
      <c r="AR24" s="44">
        <f>'data use'!H19</f>
        <v>0</v>
      </c>
      <c r="AS24" s="59">
        <f>'data use'!I19</f>
        <v>0</v>
      </c>
      <c r="AT24" s="147"/>
      <c r="AU24" s="69">
        <f t="shared" si="0"/>
        <v>0</v>
      </c>
    </row>
    <row r="25" spans="1:47" x14ac:dyDescent="0.2">
      <c r="A25" s="67">
        <f>'facility identification'!B22</f>
        <v>17</v>
      </c>
      <c r="B25" s="68"/>
      <c r="C25" s="58">
        <f>'m&amp;e structure and function '!E23</f>
        <v>0</v>
      </c>
      <c r="D25" s="44">
        <f>'m&amp;e structure and function '!F23</f>
        <v>0</v>
      </c>
      <c r="E25" s="44">
        <f>'m&amp;e structure and function '!G23</f>
        <v>0</v>
      </c>
      <c r="F25" s="44">
        <f>'m&amp;e structure and function '!H23</f>
        <v>0</v>
      </c>
      <c r="G25" s="59">
        <f>'m&amp;e structure and function '!I23</f>
        <v>0</v>
      </c>
      <c r="H25" s="58">
        <f>'reporting guidelines'!E23</f>
        <v>0</v>
      </c>
      <c r="I25" s="44">
        <f>'reporting guidelines'!F23</f>
        <v>0</v>
      </c>
      <c r="J25" s="44">
        <f>'reporting guidelines'!G23</f>
        <v>0</v>
      </c>
      <c r="K25" s="44">
        <f>'reporting guidelines'!H23</f>
        <v>0</v>
      </c>
      <c r="L25" s="44">
        <f>'reporting guidelines'!I23</f>
        <v>0</v>
      </c>
      <c r="M25" s="44">
        <f>'reporting guidelines'!J23</f>
        <v>0</v>
      </c>
      <c r="N25" s="44">
        <f>'reporting guidelines'!K23</f>
        <v>0</v>
      </c>
      <c r="O25" s="44">
        <f>'reporting guidelines'!L23</f>
        <v>0</v>
      </c>
      <c r="P25" s="44">
        <f>'reporting guidelines'!M23</f>
        <v>0</v>
      </c>
      <c r="Q25" s="44">
        <f>'reporting guidelines'!N23</f>
        <v>0</v>
      </c>
      <c r="R25" s="44">
        <f>'reporting guidelines'!O23</f>
        <v>0</v>
      </c>
      <c r="S25" s="59">
        <f>'reporting guidelines'!P23</f>
        <v>0</v>
      </c>
      <c r="T25" s="58">
        <f>'data collection forms'!E21</f>
        <v>0</v>
      </c>
      <c r="U25" s="44">
        <f>'data collection forms'!F21</f>
        <v>0</v>
      </c>
      <c r="V25" s="59">
        <f>'data collection forms'!G21</f>
        <v>0</v>
      </c>
      <c r="W25" s="58">
        <f>'data quality &amp; supervision'!E21</f>
        <v>0</v>
      </c>
      <c r="X25" s="44">
        <f>'data quality &amp; supervision'!F21</f>
        <v>0</v>
      </c>
      <c r="Y25" s="44">
        <f>'data quality &amp; supervision'!G21</f>
        <v>0</v>
      </c>
      <c r="Z25" s="44">
        <f>'data quality &amp; supervision'!H21</f>
        <v>0</v>
      </c>
      <c r="AA25" s="44">
        <f>'data quality &amp; supervision'!I21</f>
        <v>0</v>
      </c>
      <c r="AB25" s="44">
        <f>'data quality &amp; supervision'!J21</f>
        <v>0</v>
      </c>
      <c r="AC25" s="44">
        <f>'data quality &amp; supervision'!K21</f>
        <v>0</v>
      </c>
      <c r="AD25" s="44">
        <f>'data quality &amp; supervision'!L21</f>
        <v>0</v>
      </c>
      <c r="AE25" s="59">
        <f>'data quality &amp; supervision'!M21</f>
        <v>0</v>
      </c>
      <c r="AF25" s="58">
        <f>'data storage &amp; protection'!E20</f>
        <v>0</v>
      </c>
      <c r="AG25" s="44">
        <f>'data storage &amp; protection'!F20</f>
        <v>0</v>
      </c>
      <c r="AH25" s="44">
        <f>'data storage &amp; protection'!G20</f>
        <v>0</v>
      </c>
      <c r="AI25" s="44">
        <f>'data storage &amp; protection'!H20</f>
        <v>0</v>
      </c>
      <c r="AJ25" s="44">
        <f>'data storage &amp; protection'!I20</f>
        <v>0</v>
      </c>
      <c r="AK25" s="44">
        <f>'data storage &amp; protection'!J20</f>
        <v>0</v>
      </c>
      <c r="AL25" s="44">
        <f>'data storage &amp; protection'!K20</f>
        <v>0</v>
      </c>
      <c r="AM25" s="44">
        <f>'data storage &amp; protection'!L20</f>
        <v>0</v>
      </c>
      <c r="AN25" s="59">
        <f>'data storage &amp; protection'!M20</f>
        <v>0</v>
      </c>
      <c r="AO25" s="58">
        <f>'data use'!E20</f>
        <v>0</v>
      </c>
      <c r="AP25" s="44">
        <f>'data use'!F20</f>
        <v>0</v>
      </c>
      <c r="AQ25" s="44">
        <f>'data use'!G20</f>
        <v>0</v>
      </c>
      <c r="AR25" s="44">
        <f>'data use'!H20</f>
        <v>0</v>
      </c>
      <c r="AS25" s="59">
        <f>'data use'!I20</f>
        <v>0</v>
      </c>
      <c r="AT25" s="147"/>
      <c r="AU25" s="69">
        <f t="shared" si="0"/>
        <v>0</v>
      </c>
    </row>
    <row r="26" spans="1:47" x14ac:dyDescent="0.2">
      <c r="A26" s="67">
        <f>'facility identification'!B23</f>
        <v>18</v>
      </c>
      <c r="B26" s="68"/>
      <c r="C26" s="58">
        <f>'m&amp;e structure and function '!E24</f>
        <v>0</v>
      </c>
      <c r="D26" s="44">
        <f>'m&amp;e structure and function '!F24</f>
        <v>0</v>
      </c>
      <c r="E26" s="44">
        <f>'m&amp;e structure and function '!G24</f>
        <v>0</v>
      </c>
      <c r="F26" s="44">
        <f>'m&amp;e structure and function '!H24</f>
        <v>0</v>
      </c>
      <c r="G26" s="59">
        <f>'m&amp;e structure and function '!I24</f>
        <v>0</v>
      </c>
      <c r="H26" s="58">
        <f>'reporting guidelines'!E24</f>
        <v>0</v>
      </c>
      <c r="I26" s="44">
        <f>'reporting guidelines'!F24</f>
        <v>0</v>
      </c>
      <c r="J26" s="44">
        <f>'reporting guidelines'!G24</f>
        <v>0</v>
      </c>
      <c r="K26" s="44">
        <f>'reporting guidelines'!H24</f>
        <v>0</v>
      </c>
      <c r="L26" s="44">
        <f>'reporting guidelines'!I24</f>
        <v>0</v>
      </c>
      <c r="M26" s="44">
        <f>'reporting guidelines'!J24</f>
        <v>0</v>
      </c>
      <c r="N26" s="44">
        <f>'reporting guidelines'!K24</f>
        <v>0</v>
      </c>
      <c r="O26" s="44">
        <f>'reporting guidelines'!L24</f>
        <v>0</v>
      </c>
      <c r="P26" s="44">
        <f>'reporting guidelines'!M24</f>
        <v>0</v>
      </c>
      <c r="Q26" s="44">
        <f>'reporting guidelines'!N24</f>
        <v>0</v>
      </c>
      <c r="R26" s="44">
        <f>'reporting guidelines'!O24</f>
        <v>0</v>
      </c>
      <c r="S26" s="59">
        <f>'reporting guidelines'!P24</f>
        <v>0</v>
      </c>
      <c r="T26" s="58">
        <f>'data collection forms'!E22</f>
        <v>0</v>
      </c>
      <c r="U26" s="44">
        <f>'data collection forms'!F22</f>
        <v>0</v>
      </c>
      <c r="V26" s="59">
        <f>'data collection forms'!G22</f>
        <v>0</v>
      </c>
      <c r="W26" s="58">
        <f>'data quality &amp; supervision'!E22</f>
        <v>0</v>
      </c>
      <c r="X26" s="44">
        <f>'data quality &amp; supervision'!F22</f>
        <v>0</v>
      </c>
      <c r="Y26" s="44">
        <f>'data quality &amp; supervision'!G22</f>
        <v>0</v>
      </c>
      <c r="Z26" s="44">
        <f>'data quality &amp; supervision'!H22</f>
        <v>0</v>
      </c>
      <c r="AA26" s="44">
        <f>'data quality &amp; supervision'!I22</f>
        <v>0</v>
      </c>
      <c r="AB26" s="44">
        <f>'data quality &amp; supervision'!J22</f>
        <v>0</v>
      </c>
      <c r="AC26" s="44">
        <f>'data quality &amp; supervision'!K22</f>
        <v>0</v>
      </c>
      <c r="AD26" s="44">
        <f>'data quality &amp; supervision'!L22</f>
        <v>0</v>
      </c>
      <c r="AE26" s="59">
        <f>'data quality &amp; supervision'!M22</f>
        <v>0</v>
      </c>
      <c r="AF26" s="58">
        <f>'data storage &amp; protection'!E21</f>
        <v>0</v>
      </c>
      <c r="AG26" s="44">
        <f>'data storage &amp; protection'!F21</f>
        <v>0</v>
      </c>
      <c r="AH26" s="44">
        <f>'data storage &amp; protection'!G21</f>
        <v>0</v>
      </c>
      <c r="AI26" s="44">
        <f>'data storage &amp; protection'!H21</f>
        <v>0</v>
      </c>
      <c r="AJ26" s="44">
        <f>'data storage &amp; protection'!I21</f>
        <v>0</v>
      </c>
      <c r="AK26" s="44">
        <f>'data storage &amp; protection'!J21</f>
        <v>0</v>
      </c>
      <c r="AL26" s="44">
        <f>'data storage &amp; protection'!K21</f>
        <v>0</v>
      </c>
      <c r="AM26" s="44">
        <f>'data storage &amp; protection'!L21</f>
        <v>0</v>
      </c>
      <c r="AN26" s="59">
        <f>'data storage &amp; protection'!M21</f>
        <v>0</v>
      </c>
      <c r="AO26" s="58">
        <f>'data use'!E21</f>
        <v>0</v>
      </c>
      <c r="AP26" s="44">
        <f>'data use'!F21</f>
        <v>0</v>
      </c>
      <c r="AQ26" s="44">
        <f>'data use'!G21</f>
        <v>0</v>
      </c>
      <c r="AR26" s="44">
        <f>'data use'!H21</f>
        <v>0</v>
      </c>
      <c r="AS26" s="59">
        <f>'data use'!I21</f>
        <v>0</v>
      </c>
      <c r="AT26" s="147"/>
      <c r="AU26" s="69">
        <f t="shared" si="0"/>
        <v>0</v>
      </c>
    </row>
    <row r="27" spans="1:47" x14ac:dyDescent="0.2">
      <c r="A27" s="67">
        <f>'facility identification'!B24</f>
        <v>19</v>
      </c>
      <c r="B27" s="68"/>
      <c r="C27" s="58">
        <f>'m&amp;e structure and function '!E25</f>
        <v>0</v>
      </c>
      <c r="D27" s="44">
        <f>'m&amp;e structure and function '!F25</f>
        <v>0</v>
      </c>
      <c r="E27" s="44">
        <f>'m&amp;e structure and function '!G25</f>
        <v>0</v>
      </c>
      <c r="F27" s="44">
        <f>'m&amp;e structure and function '!H25</f>
        <v>0</v>
      </c>
      <c r="G27" s="59">
        <f>'m&amp;e structure and function '!I25</f>
        <v>0</v>
      </c>
      <c r="H27" s="58">
        <f>'reporting guidelines'!E25</f>
        <v>0</v>
      </c>
      <c r="I27" s="44">
        <f>'reporting guidelines'!F25</f>
        <v>0</v>
      </c>
      <c r="J27" s="44">
        <f>'reporting guidelines'!G25</f>
        <v>0</v>
      </c>
      <c r="K27" s="44">
        <f>'reporting guidelines'!H25</f>
        <v>0</v>
      </c>
      <c r="L27" s="44">
        <f>'reporting guidelines'!I25</f>
        <v>0</v>
      </c>
      <c r="M27" s="44">
        <f>'reporting guidelines'!J25</f>
        <v>0</v>
      </c>
      <c r="N27" s="44">
        <f>'reporting guidelines'!K25</f>
        <v>0</v>
      </c>
      <c r="O27" s="44">
        <f>'reporting guidelines'!L25</f>
        <v>0</v>
      </c>
      <c r="P27" s="44">
        <f>'reporting guidelines'!M25</f>
        <v>0</v>
      </c>
      <c r="Q27" s="44">
        <f>'reporting guidelines'!N25</f>
        <v>0</v>
      </c>
      <c r="R27" s="44">
        <f>'reporting guidelines'!O25</f>
        <v>0</v>
      </c>
      <c r="S27" s="59">
        <f>'reporting guidelines'!P25</f>
        <v>0</v>
      </c>
      <c r="T27" s="58">
        <f>'data collection forms'!E23</f>
        <v>0</v>
      </c>
      <c r="U27" s="44">
        <f>'data collection forms'!F23</f>
        <v>0</v>
      </c>
      <c r="V27" s="59">
        <f>'data collection forms'!G23</f>
        <v>0</v>
      </c>
      <c r="W27" s="58">
        <f>'data quality &amp; supervision'!E23</f>
        <v>0</v>
      </c>
      <c r="X27" s="44">
        <f>'data quality &amp; supervision'!F23</f>
        <v>0</v>
      </c>
      <c r="Y27" s="44">
        <f>'data quality &amp; supervision'!G23</f>
        <v>0</v>
      </c>
      <c r="Z27" s="44">
        <f>'data quality &amp; supervision'!H23</f>
        <v>0</v>
      </c>
      <c r="AA27" s="44">
        <f>'data quality &amp; supervision'!I23</f>
        <v>0</v>
      </c>
      <c r="AB27" s="44">
        <f>'data quality &amp; supervision'!J23</f>
        <v>0</v>
      </c>
      <c r="AC27" s="44">
        <f>'data quality &amp; supervision'!K23</f>
        <v>0</v>
      </c>
      <c r="AD27" s="44">
        <f>'data quality &amp; supervision'!L23</f>
        <v>0</v>
      </c>
      <c r="AE27" s="59">
        <f>'data quality &amp; supervision'!M23</f>
        <v>0</v>
      </c>
      <c r="AF27" s="58">
        <f>'data storage &amp; protection'!E22</f>
        <v>0</v>
      </c>
      <c r="AG27" s="44">
        <f>'data storage &amp; protection'!F22</f>
        <v>0</v>
      </c>
      <c r="AH27" s="44">
        <f>'data storage &amp; protection'!G22</f>
        <v>0</v>
      </c>
      <c r="AI27" s="44">
        <f>'data storage &amp; protection'!H22</f>
        <v>0</v>
      </c>
      <c r="AJ27" s="44">
        <f>'data storage &amp; protection'!I22</f>
        <v>0</v>
      </c>
      <c r="AK27" s="44">
        <f>'data storage &amp; protection'!J22</f>
        <v>0</v>
      </c>
      <c r="AL27" s="44">
        <f>'data storage &amp; protection'!K22</f>
        <v>0</v>
      </c>
      <c r="AM27" s="44">
        <f>'data storage &amp; protection'!L22</f>
        <v>0</v>
      </c>
      <c r="AN27" s="59">
        <f>'data storage &amp; protection'!M22</f>
        <v>0</v>
      </c>
      <c r="AO27" s="58">
        <f>'data use'!E22</f>
        <v>0</v>
      </c>
      <c r="AP27" s="44">
        <f>'data use'!F22</f>
        <v>0</v>
      </c>
      <c r="AQ27" s="44">
        <f>'data use'!G22</f>
        <v>0</v>
      </c>
      <c r="AR27" s="44">
        <f>'data use'!H22</f>
        <v>0</v>
      </c>
      <c r="AS27" s="59">
        <f>'data use'!I22</f>
        <v>0</v>
      </c>
      <c r="AT27" s="147"/>
      <c r="AU27" s="69">
        <f t="shared" si="0"/>
        <v>0</v>
      </c>
    </row>
    <row r="28" spans="1:47" x14ac:dyDescent="0.2">
      <c r="A28" s="67">
        <f>'facility identification'!B25</f>
        <v>20</v>
      </c>
      <c r="B28" s="68"/>
      <c r="C28" s="58">
        <f>'m&amp;e structure and function '!E26</f>
        <v>0</v>
      </c>
      <c r="D28" s="44">
        <f>'m&amp;e structure and function '!F26</f>
        <v>0</v>
      </c>
      <c r="E28" s="44">
        <f>'m&amp;e structure and function '!G26</f>
        <v>0</v>
      </c>
      <c r="F28" s="44">
        <f>'m&amp;e structure and function '!H26</f>
        <v>0</v>
      </c>
      <c r="G28" s="59">
        <f>'m&amp;e structure and function '!I26</f>
        <v>0</v>
      </c>
      <c r="H28" s="58">
        <f>'reporting guidelines'!E26</f>
        <v>0</v>
      </c>
      <c r="I28" s="44">
        <f>'reporting guidelines'!F26</f>
        <v>0</v>
      </c>
      <c r="J28" s="44">
        <f>'reporting guidelines'!G26</f>
        <v>0</v>
      </c>
      <c r="K28" s="44">
        <f>'reporting guidelines'!H26</f>
        <v>0</v>
      </c>
      <c r="L28" s="44">
        <f>'reporting guidelines'!I26</f>
        <v>0</v>
      </c>
      <c r="M28" s="44">
        <f>'reporting guidelines'!J26</f>
        <v>0</v>
      </c>
      <c r="N28" s="44">
        <f>'reporting guidelines'!K26</f>
        <v>0</v>
      </c>
      <c r="O28" s="44">
        <f>'reporting guidelines'!L26</f>
        <v>0</v>
      </c>
      <c r="P28" s="44">
        <f>'reporting guidelines'!M26</f>
        <v>0</v>
      </c>
      <c r="Q28" s="44">
        <f>'reporting guidelines'!N26</f>
        <v>0</v>
      </c>
      <c r="R28" s="44">
        <f>'reporting guidelines'!O26</f>
        <v>0</v>
      </c>
      <c r="S28" s="59">
        <f>'reporting guidelines'!P26</f>
        <v>0</v>
      </c>
      <c r="T28" s="58">
        <f>'data collection forms'!E24</f>
        <v>0</v>
      </c>
      <c r="U28" s="44">
        <f>'data collection forms'!F24</f>
        <v>0</v>
      </c>
      <c r="V28" s="59">
        <f>'data collection forms'!G24</f>
        <v>0</v>
      </c>
      <c r="W28" s="58">
        <f>'data quality &amp; supervision'!E24</f>
        <v>0</v>
      </c>
      <c r="X28" s="44">
        <f>'data quality &amp; supervision'!F24</f>
        <v>0</v>
      </c>
      <c r="Y28" s="44">
        <f>'data quality &amp; supervision'!G24</f>
        <v>0</v>
      </c>
      <c r="Z28" s="44">
        <f>'data quality &amp; supervision'!H24</f>
        <v>0</v>
      </c>
      <c r="AA28" s="44">
        <f>'data quality &amp; supervision'!I24</f>
        <v>0</v>
      </c>
      <c r="AB28" s="44">
        <f>'data quality &amp; supervision'!J24</f>
        <v>0</v>
      </c>
      <c r="AC28" s="44">
        <f>'data quality &amp; supervision'!K24</f>
        <v>0</v>
      </c>
      <c r="AD28" s="44">
        <f>'data quality &amp; supervision'!L24</f>
        <v>0</v>
      </c>
      <c r="AE28" s="59">
        <f>'data quality &amp; supervision'!M24</f>
        <v>0</v>
      </c>
      <c r="AF28" s="58">
        <f>'data storage &amp; protection'!E23</f>
        <v>0</v>
      </c>
      <c r="AG28" s="44">
        <f>'data storage &amp; protection'!F23</f>
        <v>0</v>
      </c>
      <c r="AH28" s="44">
        <f>'data storage &amp; protection'!G23</f>
        <v>0</v>
      </c>
      <c r="AI28" s="44">
        <f>'data storage &amp; protection'!H23</f>
        <v>0</v>
      </c>
      <c r="AJ28" s="44">
        <f>'data storage &amp; protection'!I23</f>
        <v>0</v>
      </c>
      <c r="AK28" s="44">
        <f>'data storage &amp; protection'!J23</f>
        <v>0</v>
      </c>
      <c r="AL28" s="44">
        <f>'data storage &amp; protection'!K23</f>
        <v>0</v>
      </c>
      <c r="AM28" s="44">
        <f>'data storage &amp; protection'!L23</f>
        <v>0</v>
      </c>
      <c r="AN28" s="59">
        <f>'data storage &amp; protection'!M23</f>
        <v>0</v>
      </c>
      <c r="AO28" s="58">
        <f>'data use'!E23</f>
        <v>0</v>
      </c>
      <c r="AP28" s="44">
        <f>'data use'!F23</f>
        <v>0</v>
      </c>
      <c r="AQ28" s="44">
        <f>'data use'!G23</f>
        <v>0</v>
      </c>
      <c r="AR28" s="44">
        <f>'data use'!H23</f>
        <v>0</v>
      </c>
      <c r="AS28" s="59">
        <f>'data use'!I23</f>
        <v>0</v>
      </c>
      <c r="AT28" s="147"/>
      <c r="AU28" s="69">
        <f t="shared" si="0"/>
        <v>0</v>
      </c>
    </row>
    <row r="29" spans="1:47" x14ac:dyDescent="0.2">
      <c r="A29" s="67">
        <f>'facility identification'!B26</f>
        <v>21</v>
      </c>
      <c r="B29" s="68"/>
      <c r="C29" s="58">
        <f>'m&amp;e structure and function '!E27</f>
        <v>0</v>
      </c>
      <c r="D29" s="44">
        <f>'m&amp;e structure and function '!F27</f>
        <v>0</v>
      </c>
      <c r="E29" s="44">
        <f>'m&amp;e structure and function '!G27</f>
        <v>0</v>
      </c>
      <c r="F29" s="44">
        <f>'m&amp;e structure and function '!H27</f>
        <v>0</v>
      </c>
      <c r="G29" s="59">
        <f>'m&amp;e structure and function '!I27</f>
        <v>0</v>
      </c>
      <c r="H29" s="58">
        <f>'reporting guidelines'!E27</f>
        <v>0</v>
      </c>
      <c r="I29" s="44">
        <f>'reporting guidelines'!F27</f>
        <v>0</v>
      </c>
      <c r="J29" s="44">
        <f>'reporting guidelines'!G27</f>
        <v>0</v>
      </c>
      <c r="K29" s="44">
        <f>'reporting guidelines'!H27</f>
        <v>0</v>
      </c>
      <c r="L29" s="44">
        <f>'reporting guidelines'!I27</f>
        <v>0</v>
      </c>
      <c r="M29" s="44">
        <f>'reporting guidelines'!J27</f>
        <v>0</v>
      </c>
      <c r="N29" s="44">
        <f>'reporting guidelines'!K27</f>
        <v>0</v>
      </c>
      <c r="O29" s="44">
        <f>'reporting guidelines'!L27</f>
        <v>0</v>
      </c>
      <c r="P29" s="44">
        <f>'reporting guidelines'!M27</f>
        <v>0</v>
      </c>
      <c r="Q29" s="44">
        <f>'reporting guidelines'!N27</f>
        <v>0</v>
      </c>
      <c r="R29" s="44">
        <f>'reporting guidelines'!O27</f>
        <v>0</v>
      </c>
      <c r="S29" s="59">
        <f>'reporting guidelines'!P27</f>
        <v>0</v>
      </c>
      <c r="T29" s="58">
        <f>'data collection forms'!E25</f>
        <v>0</v>
      </c>
      <c r="U29" s="44">
        <f>'data collection forms'!F25</f>
        <v>0</v>
      </c>
      <c r="V29" s="59">
        <f>'data collection forms'!G25</f>
        <v>0</v>
      </c>
      <c r="W29" s="58">
        <f>'data quality &amp; supervision'!E25</f>
        <v>0</v>
      </c>
      <c r="X29" s="44">
        <f>'data quality &amp; supervision'!F25</f>
        <v>0</v>
      </c>
      <c r="Y29" s="44">
        <f>'data quality &amp; supervision'!G25</f>
        <v>0</v>
      </c>
      <c r="Z29" s="44">
        <f>'data quality &amp; supervision'!H25</f>
        <v>0</v>
      </c>
      <c r="AA29" s="44">
        <f>'data quality &amp; supervision'!I25</f>
        <v>0</v>
      </c>
      <c r="AB29" s="44">
        <f>'data quality &amp; supervision'!J25</f>
        <v>0</v>
      </c>
      <c r="AC29" s="44">
        <f>'data quality &amp; supervision'!K25</f>
        <v>0</v>
      </c>
      <c r="AD29" s="44">
        <f>'data quality &amp; supervision'!L25</f>
        <v>0</v>
      </c>
      <c r="AE29" s="59">
        <f>'data quality &amp; supervision'!M25</f>
        <v>0</v>
      </c>
      <c r="AF29" s="58">
        <f>'data storage &amp; protection'!E24</f>
        <v>0</v>
      </c>
      <c r="AG29" s="44">
        <f>'data storage &amp; protection'!F24</f>
        <v>0</v>
      </c>
      <c r="AH29" s="44">
        <f>'data storage &amp; protection'!G24</f>
        <v>0</v>
      </c>
      <c r="AI29" s="44">
        <f>'data storage &amp; protection'!H24</f>
        <v>0</v>
      </c>
      <c r="AJ29" s="44">
        <f>'data storage &amp; protection'!I24</f>
        <v>0</v>
      </c>
      <c r="AK29" s="44">
        <f>'data storage &amp; protection'!J24</f>
        <v>0</v>
      </c>
      <c r="AL29" s="44">
        <f>'data storage &amp; protection'!K24</f>
        <v>0</v>
      </c>
      <c r="AM29" s="44">
        <f>'data storage &amp; protection'!L24</f>
        <v>0</v>
      </c>
      <c r="AN29" s="59">
        <f>'data storage &amp; protection'!M24</f>
        <v>0</v>
      </c>
      <c r="AO29" s="58">
        <f>'data use'!E24</f>
        <v>0</v>
      </c>
      <c r="AP29" s="44">
        <f>'data use'!F24</f>
        <v>0</v>
      </c>
      <c r="AQ29" s="44">
        <f>'data use'!G24</f>
        <v>0</v>
      </c>
      <c r="AR29" s="44">
        <f>'data use'!H24</f>
        <v>0</v>
      </c>
      <c r="AS29" s="59">
        <f>'data use'!I24</f>
        <v>0</v>
      </c>
      <c r="AT29" s="147"/>
      <c r="AU29" s="69">
        <f t="shared" si="0"/>
        <v>0</v>
      </c>
    </row>
    <row r="30" spans="1:47" x14ac:dyDescent="0.2">
      <c r="A30" s="67">
        <f>'facility identification'!B27</f>
        <v>22</v>
      </c>
      <c r="B30" s="68"/>
      <c r="C30" s="58">
        <f>'m&amp;e structure and function '!E28</f>
        <v>0</v>
      </c>
      <c r="D30" s="44">
        <f>'m&amp;e structure and function '!F28</f>
        <v>0</v>
      </c>
      <c r="E30" s="44">
        <f>'m&amp;e structure and function '!G28</f>
        <v>0</v>
      </c>
      <c r="F30" s="44">
        <f>'m&amp;e structure and function '!H28</f>
        <v>0</v>
      </c>
      <c r="G30" s="59">
        <f>'m&amp;e structure and function '!I28</f>
        <v>0</v>
      </c>
      <c r="H30" s="58">
        <f>'reporting guidelines'!E28</f>
        <v>0</v>
      </c>
      <c r="I30" s="44">
        <f>'reporting guidelines'!F28</f>
        <v>0</v>
      </c>
      <c r="J30" s="44">
        <f>'reporting guidelines'!G28</f>
        <v>0</v>
      </c>
      <c r="K30" s="44">
        <f>'reporting guidelines'!H28</f>
        <v>0</v>
      </c>
      <c r="L30" s="44">
        <f>'reporting guidelines'!I28</f>
        <v>0</v>
      </c>
      <c r="M30" s="44">
        <f>'reporting guidelines'!J28</f>
        <v>0</v>
      </c>
      <c r="N30" s="44">
        <f>'reporting guidelines'!K28</f>
        <v>0</v>
      </c>
      <c r="O30" s="44">
        <f>'reporting guidelines'!L28</f>
        <v>0</v>
      </c>
      <c r="P30" s="44">
        <f>'reporting guidelines'!M28</f>
        <v>0</v>
      </c>
      <c r="Q30" s="44">
        <f>'reporting guidelines'!N28</f>
        <v>0</v>
      </c>
      <c r="R30" s="44">
        <f>'reporting guidelines'!O28</f>
        <v>0</v>
      </c>
      <c r="S30" s="59">
        <f>'reporting guidelines'!P28</f>
        <v>0</v>
      </c>
      <c r="T30" s="58">
        <f>'data collection forms'!E26</f>
        <v>0</v>
      </c>
      <c r="U30" s="44">
        <f>'data collection forms'!F26</f>
        <v>0</v>
      </c>
      <c r="V30" s="59">
        <f>'data collection forms'!G26</f>
        <v>0</v>
      </c>
      <c r="W30" s="58">
        <f>'data quality &amp; supervision'!E26</f>
        <v>0</v>
      </c>
      <c r="X30" s="44">
        <f>'data quality &amp; supervision'!F26</f>
        <v>0</v>
      </c>
      <c r="Y30" s="44">
        <f>'data quality &amp; supervision'!G26</f>
        <v>0</v>
      </c>
      <c r="Z30" s="44">
        <f>'data quality &amp; supervision'!H26</f>
        <v>0</v>
      </c>
      <c r="AA30" s="44">
        <f>'data quality &amp; supervision'!I26</f>
        <v>0</v>
      </c>
      <c r="AB30" s="44">
        <f>'data quality &amp; supervision'!J26</f>
        <v>0</v>
      </c>
      <c r="AC30" s="44">
        <f>'data quality &amp; supervision'!K26</f>
        <v>0</v>
      </c>
      <c r="AD30" s="44">
        <f>'data quality &amp; supervision'!L26</f>
        <v>0</v>
      </c>
      <c r="AE30" s="59">
        <f>'data quality &amp; supervision'!M26</f>
        <v>0</v>
      </c>
      <c r="AF30" s="58">
        <f>'data storage &amp; protection'!E25</f>
        <v>0</v>
      </c>
      <c r="AG30" s="44">
        <f>'data storage &amp; protection'!F25</f>
        <v>0</v>
      </c>
      <c r="AH30" s="44">
        <f>'data storage &amp; protection'!G25</f>
        <v>0</v>
      </c>
      <c r="AI30" s="44">
        <f>'data storage &amp; protection'!H25</f>
        <v>0</v>
      </c>
      <c r="AJ30" s="44">
        <f>'data storage &amp; protection'!I25</f>
        <v>0</v>
      </c>
      <c r="AK30" s="44">
        <f>'data storage &amp; protection'!J25</f>
        <v>0</v>
      </c>
      <c r="AL30" s="44">
        <f>'data storage &amp; protection'!K25</f>
        <v>0</v>
      </c>
      <c r="AM30" s="44">
        <f>'data storage &amp; protection'!L25</f>
        <v>0</v>
      </c>
      <c r="AN30" s="59">
        <f>'data storage &amp; protection'!M25</f>
        <v>0</v>
      </c>
      <c r="AO30" s="58">
        <f>'data use'!E25</f>
        <v>0</v>
      </c>
      <c r="AP30" s="44">
        <f>'data use'!F25</f>
        <v>0</v>
      </c>
      <c r="AQ30" s="44">
        <f>'data use'!G25</f>
        <v>0</v>
      </c>
      <c r="AR30" s="44">
        <f>'data use'!H25</f>
        <v>0</v>
      </c>
      <c r="AS30" s="59">
        <f>'data use'!I25</f>
        <v>0</v>
      </c>
      <c r="AT30" s="147"/>
      <c r="AU30" s="69">
        <f t="shared" si="0"/>
        <v>0</v>
      </c>
    </row>
    <row r="31" spans="1:47" x14ac:dyDescent="0.2">
      <c r="A31" s="67">
        <f>'facility identification'!B28</f>
        <v>23</v>
      </c>
      <c r="B31" s="68"/>
      <c r="C31" s="58">
        <f>'m&amp;e structure and function '!E29</f>
        <v>0</v>
      </c>
      <c r="D31" s="44">
        <f>'m&amp;e structure and function '!F29</f>
        <v>0</v>
      </c>
      <c r="E31" s="44">
        <f>'m&amp;e structure and function '!G29</f>
        <v>0</v>
      </c>
      <c r="F31" s="44">
        <f>'m&amp;e structure and function '!H29</f>
        <v>0</v>
      </c>
      <c r="G31" s="59">
        <f>'m&amp;e structure and function '!I29</f>
        <v>0</v>
      </c>
      <c r="H31" s="58">
        <f>'reporting guidelines'!E29</f>
        <v>0</v>
      </c>
      <c r="I31" s="44">
        <f>'reporting guidelines'!F29</f>
        <v>0</v>
      </c>
      <c r="J31" s="44">
        <f>'reporting guidelines'!G29</f>
        <v>0</v>
      </c>
      <c r="K31" s="44">
        <f>'reporting guidelines'!H29</f>
        <v>0</v>
      </c>
      <c r="L31" s="44">
        <f>'reporting guidelines'!I29</f>
        <v>0</v>
      </c>
      <c r="M31" s="44">
        <f>'reporting guidelines'!J29</f>
        <v>0</v>
      </c>
      <c r="N31" s="44">
        <f>'reporting guidelines'!K29</f>
        <v>0</v>
      </c>
      <c r="O31" s="44">
        <f>'reporting guidelines'!L29</f>
        <v>0</v>
      </c>
      <c r="P31" s="44">
        <f>'reporting guidelines'!M29</f>
        <v>0</v>
      </c>
      <c r="Q31" s="44">
        <f>'reporting guidelines'!N29</f>
        <v>0</v>
      </c>
      <c r="R31" s="44">
        <f>'reporting guidelines'!O29</f>
        <v>0</v>
      </c>
      <c r="S31" s="59">
        <f>'reporting guidelines'!P29</f>
        <v>0</v>
      </c>
      <c r="T31" s="58">
        <f>'data collection forms'!E27</f>
        <v>0</v>
      </c>
      <c r="U31" s="44">
        <f>'data collection forms'!F27</f>
        <v>0</v>
      </c>
      <c r="V31" s="59">
        <f>'data collection forms'!G27</f>
        <v>0</v>
      </c>
      <c r="W31" s="58">
        <f>'data quality &amp; supervision'!E27</f>
        <v>0</v>
      </c>
      <c r="X31" s="44">
        <f>'data quality &amp; supervision'!F27</f>
        <v>0</v>
      </c>
      <c r="Y31" s="44">
        <f>'data quality &amp; supervision'!G27</f>
        <v>0</v>
      </c>
      <c r="Z31" s="44">
        <f>'data quality &amp; supervision'!H27</f>
        <v>0</v>
      </c>
      <c r="AA31" s="44">
        <f>'data quality &amp; supervision'!I27</f>
        <v>0</v>
      </c>
      <c r="AB31" s="44">
        <f>'data quality &amp; supervision'!J27</f>
        <v>0</v>
      </c>
      <c r="AC31" s="44">
        <f>'data quality &amp; supervision'!K27</f>
        <v>0</v>
      </c>
      <c r="AD31" s="44">
        <f>'data quality &amp; supervision'!L27</f>
        <v>0</v>
      </c>
      <c r="AE31" s="59">
        <f>'data quality &amp; supervision'!M27</f>
        <v>0</v>
      </c>
      <c r="AF31" s="58">
        <f>'data storage &amp; protection'!E26</f>
        <v>0</v>
      </c>
      <c r="AG31" s="44">
        <f>'data storage &amp; protection'!F26</f>
        <v>0</v>
      </c>
      <c r="AH31" s="44">
        <f>'data storage &amp; protection'!G26</f>
        <v>0</v>
      </c>
      <c r="AI31" s="44">
        <f>'data storage &amp; protection'!H26</f>
        <v>0</v>
      </c>
      <c r="AJ31" s="44">
        <f>'data storage &amp; protection'!I26</f>
        <v>0</v>
      </c>
      <c r="AK31" s="44">
        <f>'data storage &amp; protection'!J26</f>
        <v>0</v>
      </c>
      <c r="AL31" s="44">
        <f>'data storage &amp; protection'!K26</f>
        <v>0</v>
      </c>
      <c r="AM31" s="44">
        <f>'data storage &amp; protection'!L26</f>
        <v>0</v>
      </c>
      <c r="AN31" s="59">
        <f>'data storage &amp; protection'!M26</f>
        <v>0</v>
      </c>
      <c r="AO31" s="58">
        <f>'data use'!E26</f>
        <v>0</v>
      </c>
      <c r="AP31" s="44">
        <f>'data use'!F26</f>
        <v>0</v>
      </c>
      <c r="AQ31" s="44">
        <f>'data use'!G26</f>
        <v>0</v>
      </c>
      <c r="AR31" s="44">
        <f>'data use'!H26</f>
        <v>0</v>
      </c>
      <c r="AS31" s="59">
        <f>'data use'!I26</f>
        <v>0</v>
      </c>
      <c r="AT31" s="147"/>
      <c r="AU31" s="69">
        <f t="shared" si="0"/>
        <v>0</v>
      </c>
    </row>
    <row r="32" spans="1:47" x14ac:dyDescent="0.2">
      <c r="A32" s="67">
        <f>'facility identification'!B29</f>
        <v>24</v>
      </c>
      <c r="B32" s="68"/>
      <c r="C32" s="58">
        <f>'m&amp;e structure and function '!E30</f>
        <v>0</v>
      </c>
      <c r="D32" s="44">
        <f>'m&amp;e structure and function '!F30</f>
        <v>0</v>
      </c>
      <c r="E32" s="44">
        <f>'m&amp;e structure and function '!G30</f>
        <v>0</v>
      </c>
      <c r="F32" s="44">
        <f>'m&amp;e structure and function '!H30</f>
        <v>0</v>
      </c>
      <c r="G32" s="59">
        <f>'m&amp;e structure and function '!I30</f>
        <v>0</v>
      </c>
      <c r="H32" s="58">
        <f>'reporting guidelines'!E30</f>
        <v>0</v>
      </c>
      <c r="I32" s="44">
        <f>'reporting guidelines'!F30</f>
        <v>0</v>
      </c>
      <c r="J32" s="44">
        <f>'reporting guidelines'!G30</f>
        <v>0</v>
      </c>
      <c r="K32" s="44">
        <f>'reporting guidelines'!H30</f>
        <v>0</v>
      </c>
      <c r="L32" s="44">
        <f>'reporting guidelines'!I30</f>
        <v>0</v>
      </c>
      <c r="M32" s="44">
        <f>'reporting guidelines'!J30</f>
        <v>0</v>
      </c>
      <c r="N32" s="44">
        <f>'reporting guidelines'!K30</f>
        <v>0</v>
      </c>
      <c r="O32" s="44">
        <f>'reporting guidelines'!L30</f>
        <v>0</v>
      </c>
      <c r="P32" s="44">
        <f>'reporting guidelines'!M30</f>
        <v>0</v>
      </c>
      <c r="Q32" s="44">
        <f>'reporting guidelines'!N30</f>
        <v>0</v>
      </c>
      <c r="R32" s="44">
        <f>'reporting guidelines'!O30</f>
        <v>0</v>
      </c>
      <c r="S32" s="59">
        <f>'reporting guidelines'!P30</f>
        <v>0</v>
      </c>
      <c r="T32" s="58">
        <f>'data collection forms'!E28</f>
        <v>0</v>
      </c>
      <c r="U32" s="44">
        <f>'data collection forms'!F28</f>
        <v>0</v>
      </c>
      <c r="V32" s="59">
        <f>'data collection forms'!G28</f>
        <v>0</v>
      </c>
      <c r="W32" s="58">
        <f>'data quality &amp; supervision'!E28</f>
        <v>0</v>
      </c>
      <c r="X32" s="44">
        <f>'data quality &amp; supervision'!F28</f>
        <v>0</v>
      </c>
      <c r="Y32" s="44">
        <f>'data quality &amp; supervision'!G28</f>
        <v>0</v>
      </c>
      <c r="Z32" s="44">
        <f>'data quality &amp; supervision'!H28</f>
        <v>0</v>
      </c>
      <c r="AA32" s="44">
        <f>'data quality &amp; supervision'!I28</f>
        <v>0</v>
      </c>
      <c r="AB32" s="44">
        <f>'data quality &amp; supervision'!J28</f>
        <v>0</v>
      </c>
      <c r="AC32" s="44">
        <f>'data quality &amp; supervision'!K28</f>
        <v>0</v>
      </c>
      <c r="AD32" s="44">
        <f>'data quality &amp; supervision'!L28</f>
        <v>0</v>
      </c>
      <c r="AE32" s="59">
        <f>'data quality &amp; supervision'!M28</f>
        <v>0</v>
      </c>
      <c r="AF32" s="58">
        <f>'data storage &amp; protection'!E27</f>
        <v>0</v>
      </c>
      <c r="AG32" s="44">
        <f>'data storage &amp; protection'!F27</f>
        <v>0</v>
      </c>
      <c r="AH32" s="44">
        <f>'data storage &amp; protection'!G27</f>
        <v>0</v>
      </c>
      <c r="AI32" s="44">
        <f>'data storage &amp; protection'!H27</f>
        <v>0</v>
      </c>
      <c r="AJ32" s="44">
        <f>'data storage &amp; protection'!I27</f>
        <v>0</v>
      </c>
      <c r="AK32" s="44">
        <f>'data storage &amp; protection'!J27</f>
        <v>0</v>
      </c>
      <c r="AL32" s="44">
        <f>'data storage &amp; protection'!K27</f>
        <v>0</v>
      </c>
      <c r="AM32" s="44">
        <f>'data storage &amp; protection'!L27</f>
        <v>0</v>
      </c>
      <c r="AN32" s="59">
        <f>'data storage &amp; protection'!M27</f>
        <v>0</v>
      </c>
      <c r="AO32" s="58">
        <f>'data use'!E27</f>
        <v>0</v>
      </c>
      <c r="AP32" s="44">
        <f>'data use'!F27</f>
        <v>0</v>
      </c>
      <c r="AQ32" s="44">
        <f>'data use'!G27</f>
        <v>0</v>
      </c>
      <c r="AR32" s="44">
        <f>'data use'!H27</f>
        <v>0</v>
      </c>
      <c r="AS32" s="59">
        <f>'data use'!I27</f>
        <v>0</v>
      </c>
      <c r="AT32" s="147"/>
      <c r="AU32" s="69">
        <f t="shared" si="0"/>
        <v>0</v>
      </c>
    </row>
    <row r="33" spans="1:47" x14ac:dyDescent="0.2">
      <c r="A33" s="67">
        <f>'facility identification'!B30</f>
        <v>25</v>
      </c>
      <c r="B33" s="68"/>
      <c r="C33" s="58">
        <f>'m&amp;e structure and function '!E31</f>
        <v>0</v>
      </c>
      <c r="D33" s="44">
        <f>'m&amp;e structure and function '!F31</f>
        <v>0</v>
      </c>
      <c r="E33" s="44">
        <f>'m&amp;e structure and function '!G31</f>
        <v>0</v>
      </c>
      <c r="F33" s="44">
        <f>'m&amp;e structure and function '!H31</f>
        <v>0</v>
      </c>
      <c r="G33" s="59">
        <f>'m&amp;e structure and function '!I31</f>
        <v>0</v>
      </c>
      <c r="H33" s="58">
        <f>'reporting guidelines'!E31</f>
        <v>0</v>
      </c>
      <c r="I33" s="44">
        <f>'reporting guidelines'!F31</f>
        <v>0</v>
      </c>
      <c r="J33" s="44">
        <f>'reporting guidelines'!G31</f>
        <v>0</v>
      </c>
      <c r="K33" s="44">
        <f>'reporting guidelines'!H31</f>
        <v>0</v>
      </c>
      <c r="L33" s="44">
        <f>'reporting guidelines'!I31</f>
        <v>0</v>
      </c>
      <c r="M33" s="44">
        <f>'reporting guidelines'!J31</f>
        <v>0</v>
      </c>
      <c r="N33" s="44">
        <f>'reporting guidelines'!K31</f>
        <v>0</v>
      </c>
      <c r="O33" s="44">
        <f>'reporting guidelines'!L31</f>
        <v>0</v>
      </c>
      <c r="P33" s="44">
        <f>'reporting guidelines'!M31</f>
        <v>0</v>
      </c>
      <c r="Q33" s="44">
        <f>'reporting guidelines'!N31</f>
        <v>0</v>
      </c>
      <c r="R33" s="44">
        <f>'reporting guidelines'!O31</f>
        <v>0</v>
      </c>
      <c r="S33" s="59">
        <f>'reporting guidelines'!P31</f>
        <v>0</v>
      </c>
      <c r="T33" s="58">
        <f>'data collection forms'!E29</f>
        <v>0</v>
      </c>
      <c r="U33" s="44">
        <f>'data collection forms'!F29</f>
        <v>0</v>
      </c>
      <c r="V33" s="59">
        <f>'data collection forms'!G29</f>
        <v>0</v>
      </c>
      <c r="W33" s="58">
        <f>'data quality &amp; supervision'!E29</f>
        <v>0</v>
      </c>
      <c r="X33" s="44">
        <f>'data quality &amp; supervision'!F29</f>
        <v>0</v>
      </c>
      <c r="Y33" s="44">
        <f>'data quality &amp; supervision'!G29</f>
        <v>0</v>
      </c>
      <c r="Z33" s="44">
        <f>'data quality &amp; supervision'!H29</f>
        <v>0</v>
      </c>
      <c r="AA33" s="44">
        <f>'data quality &amp; supervision'!I29</f>
        <v>0</v>
      </c>
      <c r="AB33" s="44">
        <f>'data quality &amp; supervision'!J29</f>
        <v>0</v>
      </c>
      <c r="AC33" s="44">
        <f>'data quality &amp; supervision'!K29</f>
        <v>0</v>
      </c>
      <c r="AD33" s="44">
        <f>'data quality &amp; supervision'!L29</f>
        <v>0</v>
      </c>
      <c r="AE33" s="59">
        <f>'data quality &amp; supervision'!M29</f>
        <v>0</v>
      </c>
      <c r="AF33" s="58">
        <f>'data storage &amp; protection'!E28</f>
        <v>0</v>
      </c>
      <c r="AG33" s="44">
        <f>'data storage &amp; protection'!F28</f>
        <v>0</v>
      </c>
      <c r="AH33" s="44">
        <f>'data storage &amp; protection'!G28</f>
        <v>0</v>
      </c>
      <c r="AI33" s="44">
        <f>'data storage &amp; protection'!H28</f>
        <v>0</v>
      </c>
      <c r="AJ33" s="44">
        <f>'data storage &amp; protection'!I28</f>
        <v>0</v>
      </c>
      <c r="AK33" s="44">
        <f>'data storage &amp; protection'!J28</f>
        <v>0</v>
      </c>
      <c r="AL33" s="44">
        <f>'data storage &amp; protection'!K28</f>
        <v>0</v>
      </c>
      <c r="AM33" s="44">
        <f>'data storage &amp; protection'!L28</f>
        <v>0</v>
      </c>
      <c r="AN33" s="59">
        <f>'data storage &amp; protection'!M28</f>
        <v>0</v>
      </c>
      <c r="AO33" s="58">
        <f>'data use'!E28</f>
        <v>0</v>
      </c>
      <c r="AP33" s="44">
        <f>'data use'!F28</f>
        <v>0</v>
      </c>
      <c r="AQ33" s="44">
        <f>'data use'!G28</f>
        <v>0</v>
      </c>
      <c r="AR33" s="44">
        <f>'data use'!H28</f>
        <v>0</v>
      </c>
      <c r="AS33" s="59">
        <f>'data use'!I28</f>
        <v>0</v>
      </c>
      <c r="AT33" s="147"/>
      <c r="AU33" s="69">
        <f t="shared" si="0"/>
        <v>0</v>
      </c>
    </row>
    <row r="34" spans="1:47" x14ac:dyDescent="0.2">
      <c r="A34" s="67">
        <f>'facility identification'!B31</f>
        <v>26</v>
      </c>
      <c r="B34" s="68"/>
      <c r="C34" s="58">
        <f>'m&amp;e structure and function '!E32</f>
        <v>0</v>
      </c>
      <c r="D34" s="44">
        <f>'m&amp;e structure and function '!F32</f>
        <v>0</v>
      </c>
      <c r="E34" s="44">
        <f>'m&amp;e structure and function '!G32</f>
        <v>0</v>
      </c>
      <c r="F34" s="44">
        <f>'m&amp;e structure and function '!H32</f>
        <v>0</v>
      </c>
      <c r="G34" s="59">
        <f>'m&amp;e structure and function '!I32</f>
        <v>0</v>
      </c>
      <c r="H34" s="58">
        <f>'reporting guidelines'!E32</f>
        <v>0</v>
      </c>
      <c r="I34" s="44">
        <f>'reporting guidelines'!F32</f>
        <v>0</v>
      </c>
      <c r="J34" s="44">
        <f>'reporting guidelines'!G32</f>
        <v>0</v>
      </c>
      <c r="K34" s="44">
        <f>'reporting guidelines'!H32</f>
        <v>0</v>
      </c>
      <c r="L34" s="44">
        <f>'reporting guidelines'!I32</f>
        <v>0</v>
      </c>
      <c r="M34" s="44">
        <f>'reporting guidelines'!J32</f>
        <v>0</v>
      </c>
      <c r="N34" s="44">
        <f>'reporting guidelines'!K32</f>
        <v>0</v>
      </c>
      <c r="O34" s="44">
        <f>'reporting guidelines'!L32</f>
        <v>0</v>
      </c>
      <c r="P34" s="44">
        <f>'reporting guidelines'!M32</f>
        <v>0</v>
      </c>
      <c r="Q34" s="44">
        <f>'reporting guidelines'!N32</f>
        <v>0</v>
      </c>
      <c r="R34" s="44">
        <f>'reporting guidelines'!O32</f>
        <v>0</v>
      </c>
      <c r="S34" s="59">
        <f>'reporting guidelines'!P32</f>
        <v>0</v>
      </c>
      <c r="T34" s="58">
        <f>'data collection forms'!E30</f>
        <v>0</v>
      </c>
      <c r="U34" s="44">
        <f>'data collection forms'!F30</f>
        <v>0</v>
      </c>
      <c r="V34" s="59">
        <f>'data collection forms'!G30</f>
        <v>0</v>
      </c>
      <c r="W34" s="58">
        <f>'data quality &amp; supervision'!E30</f>
        <v>0</v>
      </c>
      <c r="X34" s="44">
        <f>'data quality &amp; supervision'!F30</f>
        <v>0</v>
      </c>
      <c r="Y34" s="44">
        <f>'data quality &amp; supervision'!G30</f>
        <v>0</v>
      </c>
      <c r="Z34" s="44">
        <f>'data quality &amp; supervision'!H30</f>
        <v>0</v>
      </c>
      <c r="AA34" s="44">
        <f>'data quality &amp; supervision'!I30</f>
        <v>0</v>
      </c>
      <c r="AB34" s="44">
        <f>'data quality &amp; supervision'!J30</f>
        <v>0</v>
      </c>
      <c r="AC34" s="44">
        <f>'data quality &amp; supervision'!K30</f>
        <v>0</v>
      </c>
      <c r="AD34" s="44">
        <f>'data quality &amp; supervision'!L30</f>
        <v>0</v>
      </c>
      <c r="AE34" s="59">
        <f>'data quality &amp; supervision'!M30</f>
        <v>0</v>
      </c>
      <c r="AF34" s="58">
        <f>'data storage &amp; protection'!E29</f>
        <v>0</v>
      </c>
      <c r="AG34" s="44">
        <f>'data storage &amp; protection'!F29</f>
        <v>0</v>
      </c>
      <c r="AH34" s="44">
        <f>'data storage &amp; protection'!G29</f>
        <v>0</v>
      </c>
      <c r="AI34" s="44">
        <f>'data storage &amp; protection'!H29</f>
        <v>0</v>
      </c>
      <c r="AJ34" s="44">
        <f>'data storage &amp; protection'!I29</f>
        <v>0</v>
      </c>
      <c r="AK34" s="44">
        <f>'data storage &amp; protection'!J29</f>
        <v>0</v>
      </c>
      <c r="AL34" s="44">
        <f>'data storage &amp; protection'!K29</f>
        <v>0</v>
      </c>
      <c r="AM34" s="44">
        <f>'data storage &amp; protection'!L29</f>
        <v>0</v>
      </c>
      <c r="AN34" s="59">
        <f>'data storage &amp; protection'!M29</f>
        <v>0</v>
      </c>
      <c r="AO34" s="58">
        <f>'data use'!E29</f>
        <v>0</v>
      </c>
      <c r="AP34" s="44">
        <f>'data use'!F29</f>
        <v>0</v>
      </c>
      <c r="AQ34" s="44">
        <f>'data use'!G29</f>
        <v>0</v>
      </c>
      <c r="AR34" s="44">
        <f>'data use'!H29</f>
        <v>0</v>
      </c>
      <c r="AS34" s="59">
        <f>'data use'!I29</f>
        <v>0</v>
      </c>
      <c r="AT34" s="147"/>
      <c r="AU34" s="69">
        <f t="shared" si="0"/>
        <v>0</v>
      </c>
    </row>
    <row r="35" spans="1:47" x14ac:dyDescent="0.2">
      <c r="A35" s="67">
        <f>'facility identification'!B32</f>
        <v>27</v>
      </c>
      <c r="B35" s="68"/>
      <c r="C35" s="58">
        <f>'m&amp;e structure and function '!E33</f>
        <v>0</v>
      </c>
      <c r="D35" s="44">
        <f>'m&amp;e structure and function '!F33</f>
        <v>0</v>
      </c>
      <c r="E35" s="44">
        <f>'m&amp;e structure and function '!G33</f>
        <v>0</v>
      </c>
      <c r="F35" s="44">
        <f>'m&amp;e structure and function '!H33</f>
        <v>0</v>
      </c>
      <c r="G35" s="59">
        <f>'m&amp;e structure and function '!I33</f>
        <v>0</v>
      </c>
      <c r="H35" s="58">
        <f>'reporting guidelines'!E33</f>
        <v>0</v>
      </c>
      <c r="I35" s="44">
        <f>'reporting guidelines'!F33</f>
        <v>0</v>
      </c>
      <c r="J35" s="44">
        <f>'reporting guidelines'!G33</f>
        <v>0</v>
      </c>
      <c r="K35" s="44">
        <f>'reporting guidelines'!H33</f>
        <v>0</v>
      </c>
      <c r="L35" s="44">
        <f>'reporting guidelines'!I33</f>
        <v>0</v>
      </c>
      <c r="M35" s="44">
        <f>'reporting guidelines'!J33</f>
        <v>0</v>
      </c>
      <c r="N35" s="44">
        <f>'reporting guidelines'!K33</f>
        <v>0</v>
      </c>
      <c r="O35" s="44">
        <f>'reporting guidelines'!L33</f>
        <v>0</v>
      </c>
      <c r="P35" s="44">
        <f>'reporting guidelines'!M33</f>
        <v>0</v>
      </c>
      <c r="Q35" s="44">
        <f>'reporting guidelines'!N33</f>
        <v>0</v>
      </c>
      <c r="R35" s="44">
        <f>'reporting guidelines'!O33</f>
        <v>0</v>
      </c>
      <c r="S35" s="59">
        <f>'reporting guidelines'!P33</f>
        <v>0</v>
      </c>
      <c r="T35" s="58">
        <f>'data collection forms'!E31</f>
        <v>0</v>
      </c>
      <c r="U35" s="44">
        <f>'data collection forms'!F31</f>
        <v>0</v>
      </c>
      <c r="V35" s="59">
        <f>'data collection forms'!G31</f>
        <v>0</v>
      </c>
      <c r="W35" s="58">
        <f>'data quality &amp; supervision'!E31</f>
        <v>0</v>
      </c>
      <c r="X35" s="44">
        <f>'data quality &amp; supervision'!F31</f>
        <v>0</v>
      </c>
      <c r="Y35" s="44">
        <f>'data quality &amp; supervision'!G31</f>
        <v>0</v>
      </c>
      <c r="Z35" s="44">
        <f>'data quality &amp; supervision'!H31</f>
        <v>0</v>
      </c>
      <c r="AA35" s="44">
        <f>'data quality &amp; supervision'!I31</f>
        <v>0</v>
      </c>
      <c r="AB35" s="44">
        <f>'data quality &amp; supervision'!J31</f>
        <v>0</v>
      </c>
      <c r="AC35" s="44">
        <f>'data quality &amp; supervision'!K31</f>
        <v>0</v>
      </c>
      <c r="AD35" s="44">
        <f>'data quality &amp; supervision'!L31</f>
        <v>0</v>
      </c>
      <c r="AE35" s="59">
        <f>'data quality &amp; supervision'!M31</f>
        <v>0</v>
      </c>
      <c r="AF35" s="58">
        <f>'data storage &amp; protection'!E30</f>
        <v>0</v>
      </c>
      <c r="AG35" s="44">
        <f>'data storage &amp; protection'!F30</f>
        <v>0</v>
      </c>
      <c r="AH35" s="44">
        <f>'data storage &amp; protection'!G30</f>
        <v>0</v>
      </c>
      <c r="AI35" s="44">
        <f>'data storage &amp; protection'!H30</f>
        <v>0</v>
      </c>
      <c r="AJ35" s="44">
        <f>'data storage &amp; protection'!I30</f>
        <v>0</v>
      </c>
      <c r="AK35" s="44">
        <f>'data storage &amp; protection'!J30</f>
        <v>0</v>
      </c>
      <c r="AL35" s="44">
        <f>'data storage &amp; protection'!K30</f>
        <v>0</v>
      </c>
      <c r="AM35" s="44">
        <f>'data storage &amp; protection'!L30</f>
        <v>0</v>
      </c>
      <c r="AN35" s="59">
        <f>'data storage &amp; protection'!M30</f>
        <v>0</v>
      </c>
      <c r="AO35" s="58">
        <f>'data use'!E30</f>
        <v>0</v>
      </c>
      <c r="AP35" s="44">
        <f>'data use'!F30</f>
        <v>0</v>
      </c>
      <c r="AQ35" s="44">
        <f>'data use'!G30</f>
        <v>0</v>
      </c>
      <c r="AR35" s="44">
        <f>'data use'!H30</f>
        <v>0</v>
      </c>
      <c r="AS35" s="59">
        <f>'data use'!I30</f>
        <v>0</v>
      </c>
      <c r="AT35" s="147"/>
      <c r="AU35" s="69">
        <f t="shared" si="0"/>
        <v>0</v>
      </c>
    </row>
    <row r="36" spans="1:47" x14ac:dyDescent="0.2">
      <c r="A36" s="67">
        <f>'facility identification'!B33</f>
        <v>28</v>
      </c>
      <c r="B36" s="68"/>
      <c r="C36" s="58">
        <f>'m&amp;e structure and function '!E34</f>
        <v>0</v>
      </c>
      <c r="D36" s="44">
        <f>'m&amp;e structure and function '!F34</f>
        <v>0</v>
      </c>
      <c r="E36" s="44">
        <f>'m&amp;e structure and function '!G34</f>
        <v>0</v>
      </c>
      <c r="F36" s="44">
        <f>'m&amp;e structure and function '!H34</f>
        <v>0</v>
      </c>
      <c r="G36" s="59">
        <f>'m&amp;e structure and function '!I34</f>
        <v>0</v>
      </c>
      <c r="H36" s="58">
        <f>'reporting guidelines'!E34</f>
        <v>0</v>
      </c>
      <c r="I36" s="44">
        <f>'reporting guidelines'!F34</f>
        <v>0</v>
      </c>
      <c r="J36" s="44">
        <f>'reporting guidelines'!G34</f>
        <v>0</v>
      </c>
      <c r="K36" s="44">
        <f>'reporting guidelines'!H34</f>
        <v>0</v>
      </c>
      <c r="L36" s="44">
        <f>'reporting guidelines'!I34</f>
        <v>0</v>
      </c>
      <c r="M36" s="44">
        <f>'reporting guidelines'!J34</f>
        <v>0</v>
      </c>
      <c r="N36" s="44">
        <f>'reporting guidelines'!K34</f>
        <v>0</v>
      </c>
      <c r="O36" s="44">
        <f>'reporting guidelines'!L34</f>
        <v>0</v>
      </c>
      <c r="P36" s="44">
        <f>'reporting guidelines'!M34</f>
        <v>0</v>
      </c>
      <c r="Q36" s="44">
        <f>'reporting guidelines'!N34</f>
        <v>0</v>
      </c>
      <c r="R36" s="44">
        <f>'reporting guidelines'!O34</f>
        <v>0</v>
      </c>
      <c r="S36" s="59">
        <f>'reporting guidelines'!P34</f>
        <v>0</v>
      </c>
      <c r="T36" s="58">
        <f>'data collection forms'!E32</f>
        <v>0</v>
      </c>
      <c r="U36" s="44">
        <f>'data collection forms'!F32</f>
        <v>0</v>
      </c>
      <c r="V36" s="59">
        <f>'data collection forms'!G32</f>
        <v>0</v>
      </c>
      <c r="W36" s="58">
        <f>'data quality &amp; supervision'!E32</f>
        <v>0</v>
      </c>
      <c r="X36" s="44">
        <f>'data quality &amp; supervision'!F32</f>
        <v>0</v>
      </c>
      <c r="Y36" s="44">
        <f>'data quality &amp; supervision'!G32</f>
        <v>0</v>
      </c>
      <c r="Z36" s="44">
        <f>'data quality &amp; supervision'!H32</f>
        <v>0</v>
      </c>
      <c r="AA36" s="44">
        <f>'data quality &amp; supervision'!I32</f>
        <v>0</v>
      </c>
      <c r="AB36" s="44">
        <f>'data quality &amp; supervision'!J32</f>
        <v>0</v>
      </c>
      <c r="AC36" s="44">
        <f>'data quality &amp; supervision'!K32</f>
        <v>0</v>
      </c>
      <c r="AD36" s="44">
        <f>'data quality &amp; supervision'!L32</f>
        <v>0</v>
      </c>
      <c r="AE36" s="59">
        <f>'data quality &amp; supervision'!M32</f>
        <v>0</v>
      </c>
      <c r="AF36" s="58">
        <f>'data storage &amp; protection'!E31</f>
        <v>0</v>
      </c>
      <c r="AG36" s="44">
        <f>'data storage &amp; protection'!F31</f>
        <v>0</v>
      </c>
      <c r="AH36" s="44">
        <f>'data storage &amp; protection'!G31</f>
        <v>0</v>
      </c>
      <c r="AI36" s="44">
        <f>'data storage &amp; protection'!H31</f>
        <v>0</v>
      </c>
      <c r="AJ36" s="44">
        <f>'data storage &amp; protection'!I31</f>
        <v>0</v>
      </c>
      <c r="AK36" s="44">
        <f>'data storage &amp; protection'!J31</f>
        <v>0</v>
      </c>
      <c r="AL36" s="44">
        <f>'data storage &amp; protection'!K31</f>
        <v>0</v>
      </c>
      <c r="AM36" s="44">
        <f>'data storage &amp; protection'!L31</f>
        <v>0</v>
      </c>
      <c r="AN36" s="59">
        <f>'data storage &amp; protection'!M31</f>
        <v>0</v>
      </c>
      <c r="AO36" s="58">
        <f>'data use'!E31</f>
        <v>0</v>
      </c>
      <c r="AP36" s="44">
        <f>'data use'!F31</f>
        <v>0</v>
      </c>
      <c r="AQ36" s="44">
        <f>'data use'!G31</f>
        <v>0</v>
      </c>
      <c r="AR36" s="44">
        <f>'data use'!H31</f>
        <v>0</v>
      </c>
      <c r="AS36" s="59">
        <f>'data use'!I31</f>
        <v>0</v>
      </c>
      <c r="AT36" s="147"/>
      <c r="AU36" s="69">
        <f t="shared" si="0"/>
        <v>0</v>
      </c>
    </row>
    <row r="37" spans="1:47" x14ac:dyDescent="0.2">
      <c r="A37" s="67">
        <f>'facility identification'!B34</f>
        <v>29</v>
      </c>
      <c r="B37" s="68"/>
      <c r="C37" s="58">
        <f>'m&amp;e structure and function '!E35</f>
        <v>0</v>
      </c>
      <c r="D37" s="44">
        <f>'m&amp;e structure and function '!F35</f>
        <v>0</v>
      </c>
      <c r="E37" s="44">
        <f>'m&amp;e structure and function '!G35</f>
        <v>0</v>
      </c>
      <c r="F37" s="44">
        <f>'m&amp;e structure and function '!H35</f>
        <v>0</v>
      </c>
      <c r="G37" s="59">
        <f>'m&amp;e structure and function '!I35</f>
        <v>0</v>
      </c>
      <c r="H37" s="58">
        <f>'reporting guidelines'!E35</f>
        <v>0</v>
      </c>
      <c r="I37" s="44">
        <f>'reporting guidelines'!F35</f>
        <v>0</v>
      </c>
      <c r="J37" s="44">
        <f>'reporting guidelines'!G35</f>
        <v>0</v>
      </c>
      <c r="K37" s="44">
        <f>'reporting guidelines'!H35</f>
        <v>0</v>
      </c>
      <c r="L37" s="44">
        <f>'reporting guidelines'!I35</f>
        <v>0</v>
      </c>
      <c r="M37" s="44">
        <f>'reporting guidelines'!J35</f>
        <v>0</v>
      </c>
      <c r="N37" s="44">
        <f>'reporting guidelines'!K35</f>
        <v>0</v>
      </c>
      <c r="O37" s="44">
        <f>'reporting guidelines'!L35</f>
        <v>0</v>
      </c>
      <c r="P37" s="44">
        <f>'reporting guidelines'!M35</f>
        <v>0</v>
      </c>
      <c r="Q37" s="44">
        <f>'reporting guidelines'!N35</f>
        <v>0</v>
      </c>
      <c r="R37" s="44">
        <f>'reporting guidelines'!O35</f>
        <v>0</v>
      </c>
      <c r="S37" s="59">
        <f>'reporting guidelines'!P35</f>
        <v>0</v>
      </c>
      <c r="T37" s="58">
        <f>'data collection forms'!E33</f>
        <v>0</v>
      </c>
      <c r="U37" s="44">
        <f>'data collection forms'!F33</f>
        <v>0</v>
      </c>
      <c r="V37" s="59">
        <f>'data collection forms'!G33</f>
        <v>0</v>
      </c>
      <c r="W37" s="58">
        <f>'data quality &amp; supervision'!E33</f>
        <v>0</v>
      </c>
      <c r="X37" s="44">
        <f>'data quality &amp; supervision'!F33</f>
        <v>0</v>
      </c>
      <c r="Y37" s="44">
        <f>'data quality &amp; supervision'!G33</f>
        <v>0</v>
      </c>
      <c r="Z37" s="44">
        <f>'data quality &amp; supervision'!H33</f>
        <v>0</v>
      </c>
      <c r="AA37" s="44">
        <f>'data quality &amp; supervision'!I33</f>
        <v>0</v>
      </c>
      <c r="AB37" s="44">
        <f>'data quality &amp; supervision'!J33</f>
        <v>0</v>
      </c>
      <c r="AC37" s="44">
        <f>'data quality &amp; supervision'!K33</f>
        <v>0</v>
      </c>
      <c r="AD37" s="44">
        <f>'data quality &amp; supervision'!L33</f>
        <v>0</v>
      </c>
      <c r="AE37" s="59">
        <f>'data quality &amp; supervision'!M33</f>
        <v>0</v>
      </c>
      <c r="AF37" s="58">
        <f>'data storage &amp; protection'!E32</f>
        <v>0</v>
      </c>
      <c r="AG37" s="44">
        <f>'data storage &amp; protection'!F32</f>
        <v>0</v>
      </c>
      <c r="AH37" s="44">
        <f>'data storage &amp; protection'!G32</f>
        <v>0</v>
      </c>
      <c r="AI37" s="44">
        <f>'data storage &amp; protection'!H32</f>
        <v>0</v>
      </c>
      <c r="AJ37" s="44">
        <f>'data storage &amp; protection'!I32</f>
        <v>0</v>
      </c>
      <c r="AK37" s="44">
        <f>'data storage &amp; protection'!J32</f>
        <v>0</v>
      </c>
      <c r="AL37" s="44">
        <f>'data storage &amp; protection'!K32</f>
        <v>0</v>
      </c>
      <c r="AM37" s="44">
        <f>'data storage &amp; protection'!L32</f>
        <v>0</v>
      </c>
      <c r="AN37" s="59">
        <f>'data storage &amp; protection'!M32</f>
        <v>0</v>
      </c>
      <c r="AO37" s="58">
        <f>'data use'!E32</f>
        <v>0</v>
      </c>
      <c r="AP37" s="44">
        <f>'data use'!F32</f>
        <v>0</v>
      </c>
      <c r="AQ37" s="44">
        <f>'data use'!G32</f>
        <v>0</v>
      </c>
      <c r="AR37" s="44">
        <f>'data use'!H32</f>
        <v>0</v>
      </c>
      <c r="AS37" s="59">
        <f>'data use'!I32</f>
        <v>0</v>
      </c>
      <c r="AT37" s="147"/>
      <c r="AU37" s="69">
        <f t="shared" si="0"/>
        <v>0</v>
      </c>
    </row>
    <row r="38" spans="1:47" x14ac:dyDescent="0.2">
      <c r="A38" s="67">
        <f>'facility identification'!B35</f>
        <v>30</v>
      </c>
      <c r="B38" s="68"/>
      <c r="C38" s="58">
        <f>'m&amp;e structure and function '!E36</f>
        <v>0</v>
      </c>
      <c r="D38" s="44">
        <f>'m&amp;e structure and function '!F36</f>
        <v>0</v>
      </c>
      <c r="E38" s="44">
        <f>'m&amp;e structure and function '!G36</f>
        <v>0</v>
      </c>
      <c r="F38" s="44">
        <f>'m&amp;e structure and function '!H36</f>
        <v>0</v>
      </c>
      <c r="G38" s="59">
        <f>'m&amp;e structure and function '!I36</f>
        <v>0</v>
      </c>
      <c r="H38" s="58">
        <f>'reporting guidelines'!E36</f>
        <v>0</v>
      </c>
      <c r="I38" s="44">
        <f>'reporting guidelines'!F36</f>
        <v>0</v>
      </c>
      <c r="J38" s="44">
        <f>'reporting guidelines'!G36</f>
        <v>0</v>
      </c>
      <c r="K38" s="44">
        <f>'reporting guidelines'!H36</f>
        <v>0</v>
      </c>
      <c r="L38" s="44">
        <f>'reporting guidelines'!I36</f>
        <v>0</v>
      </c>
      <c r="M38" s="44">
        <f>'reporting guidelines'!J36</f>
        <v>0</v>
      </c>
      <c r="N38" s="44">
        <f>'reporting guidelines'!K36</f>
        <v>0</v>
      </c>
      <c r="O38" s="44">
        <f>'reporting guidelines'!L36</f>
        <v>0</v>
      </c>
      <c r="P38" s="44">
        <f>'reporting guidelines'!M36</f>
        <v>0</v>
      </c>
      <c r="Q38" s="44">
        <f>'reporting guidelines'!N36</f>
        <v>0</v>
      </c>
      <c r="R38" s="44">
        <f>'reporting guidelines'!O36</f>
        <v>0</v>
      </c>
      <c r="S38" s="59">
        <f>'reporting guidelines'!P36</f>
        <v>0</v>
      </c>
      <c r="T38" s="58">
        <f>'data collection forms'!E34</f>
        <v>0</v>
      </c>
      <c r="U38" s="44">
        <f>'data collection forms'!F34</f>
        <v>0</v>
      </c>
      <c r="V38" s="59">
        <f>'data collection forms'!G34</f>
        <v>0</v>
      </c>
      <c r="W38" s="58">
        <f>'data quality &amp; supervision'!E34</f>
        <v>0</v>
      </c>
      <c r="X38" s="44">
        <f>'data quality &amp; supervision'!F34</f>
        <v>0</v>
      </c>
      <c r="Y38" s="44">
        <f>'data quality &amp; supervision'!G34</f>
        <v>0</v>
      </c>
      <c r="Z38" s="44">
        <f>'data quality &amp; supervision'!H34</f>
        <v>0</v>
      </c>
      <c r="AA38" s="44">
        <f>'data quality &amp; supervision'!I34</f>
        <v>0</v>
      </c>
      <c r="AB38" s="44">
        <f>'data quality &amp; supervision'!J34</f>
        <v>0</v>
      </c>
      <c r="AC38" s="44">
        <f>'data quality &amp; supervision'!K34</f>
        <v>0</v>
      </c>
      <c r="AD38" s="44">
        <f>'data quality &amp; supervision'!L34</f>
        <v>0</v>
      </c>
      <c r="AE38" s="59">
        <f>'data quality &amp; supervision'!M34</f>
        <v>0</v>
      </c>
      <c r="AF38" s="58">
        <f>'data storage &amp; protection'!E33</f>
        <v>0</v>
      </c>
      <c r="AG38" s="44">
        <f>'data storage &amp; protection'!F33</f>
        <v>0</v>
      </c>
      <c r="AH38" s="44">
        <f>'data storage &amp; protection'!G33</f>
        <v>0</v>
      </c>
      <c r="AI38" s="44">
        <f>'data storage &amp; protection'!H33</f>
        <v>0</v>
      </c>
      <c r="AJ38" s="44">
        <f>'data storage &amp; protection'!I33</f>
        <v>0</v>
      </c>
      <c r="AK38" s="44">
        <f>'data storage &amp; protection'!J33</f>
        <v>0</v>
      </c>
      <c r="AL38" s="44">
        <f>'data storage &amp; protection'!K33</f>
        <v>0</v>
      </c>
      <c r="AM38" s="44">
        <f>'data storage &amp; protection'!L33</f>
        <v>0</v>
      </c>
      <c r="AN38" s="59">
        <f>'data storage &amp; protection'!M33</f>
        <v>0</v>
      </c>
      <c r="AO38" s="58">
        <f>'data use'!E33</f>
        <v>0</v>
      </c>
      <c r="AP38" s="44">
        <f>'data use'!F33</f>
        <v>0</v>
      </c>
      <c r="AQ38" s="44">
        <f>'data use'!G33</f>
        <v>0</v>
      </c>
      <c r="AR38" s="44">
        <f>'data use'!H33</f>
        <v>0</v>
      </c>
      <c r="AS38" s="59">
        <f>'data use'!I33</f>
        <v>0</v>
      </c>
      <c r="AT38" s="147"/>
      <c r="AU38" s="69">
        <f t="shared" si="0"/>
        <v>0</v>
      </c>
    </row>
    <row r="39" spans="1:47" x14ac:dyDescent="0.2">
      <c r="A39" s="67">
        <f>'facility identification'!B36</f>
        <v>31</v>
      </c>
      <c r="B39" s="68"/>
      <c r="C39" s="58">
        <f>'m&amp;e structure and function '!E37</f>
        <v>0</v>
      </c>
      <c r="D39" s="44">
        <f>'m&amp;e structure and function '!F37</f>
        <v>0</v>
      </c>
      <c r="E39" s="44">
        <f>'m&amp;e structure and function '!G37</f>
        <v>0</v>
      </c>
      <c r="F39" s="44">
        <f>'m&amp;e structure and function '!H37</f>
        <v>0</v>
      </c>
      <c r="G39" s="59">
        <f>'m&amp;e structure and function '!I37</f>
        <v>0</v>
      </c>
      <c r="H39" s="58">
        <f>'reporting guidelines'!E37</f>
        <v>0</v>
      </c>
      <c r="I39" s="44">
        <f>'reporting guidelines'!F37</f>
        <v>0</v>
      </c>
      <c r="J39" s="44">
        <f>'reporting guidelines'!G37</f>
        <v>0</v>
      </c>
      <c r="K39" s="44">
        <f>'reporting guidelines'!H37</f>
        <v>0</v>
      </c>
      <c r="L39" s="44">
        <f>'reporting guidelines'!I37</f>
        <v>0</v>
      </c>
      <c r="M39" s="44">
        <f>'reporting guidelines'!J37</f>
        <v>0</v>
      </c>
      <c r="N39" s="44">
        <f>'reporting guidelines'!K37</f>
        <v>0</v>
      </c>
      <c r="O39" s="44">
        <f>'reporting guidelines'!L37</f>
        <v>0</v>
      </c>
      <c r="P39" s="44">
        <f>'reporting guidelines'!M37</f>
        <v>0</v>
      </c>
      <c r="Q39" s="44">
        <f>'reporting guidelines'!N37</f>
        <v>0</v>
      </c>
      <c r="R39" s="44">
        <f>'reporting guidelines'!O37</f>
        <v>0</v>
      </c>
      <c r="S39" s="59">
        <f>'reporting guidelines'!P37</f>
        <v>0</v>
      </c>
      <c r="T39" s="58">
        <f>'data collection forms'!E35</f>
        <v>0</v>
      </c>
      <c r="U39" s="44">
        <f>'data collection forms'!F35</f>
        <v>0</v>
      </c>
      <c r="V39" s="59">
        <f>'data collection forms'!G35</f>
        <v>0</v>
      </c>
      <c r="W39" s="58">
        <f>'data quality &amp; supervision'!E35</f>
        <v>0</v>
      </c>
      <c r="X39" s="44">
        <f>'data quality &amp; supervision'!F35</f>
        <v>0</v>
      </c>
      <c r="Y39" s="44">
        <f>'data quality &amp; supervision'!G35</f>
        <v>0</v>
      </c>
      <c r="Z39" s="44">
        <f>'data quality &amp; supervision'!H35</f>
        <v>0</v>
      </c>
      <c r="AA39" s="44">
        <f>'data quality &amp; supervision'!I35</f>
        <v>0</v>
      </c>
      <c r="AB39" s="44">
        <f>'data quality &amp; supervision'!J35</f>
        <v>0</v>
      </c>
      <c r="AC39" s="44">
        <f>'data quality &amp; supervision'!K35</f>
        <v>0</v>
      </c>
      <c r="AD39" s="44">
        <f>'data quality &amp; supervision'!L35</f>
        <v>0</v>
      </c>
      <c r="AE39" s="59">
        <f>'data quality &amp; supervision'!M35</f>
        <v>0</v>
      </c>
      <c r="AF39" s="58">
        <f>'data storage &amp; protection'!E34</f>
        <v>0</v>
      </c>
      <c r="AG39" s="44">
        <f>'data storage &amp; protection'!F34</f>
        <v>0</v>
      </c>
      <c r="AH39" s="44">
        <f>'data storage &amp; protection'!G34</f>
        <v>0</v>
      </c>
      <c r="AI39" s="44">
        <f>'data storage &amp; protection'!H34</f>
        <v>0</v>
      </c>
      <c r="AJ39" s="44">
        <f>'data storage &amp; protection'!I34</f>
        <v>0</v>
      </c>
      <c r="AK39" s="44">
        <f>'data storage &amp; protection'!J34</f>
        <v>0</v>
      </c>
      <c r="AL39" s="44">
        <f>'data storage &amp; protection'!K34</f>
        <v>0</v>
      </c>
      <c r="AM39" s="44">
        <f>'data storage &amp; protection'!L34</f>
        <v>0</v>
      </c>
      <c r="AN39" s="59">
        <f>'data storage &amp; protection'!M34</f>
        <v>0</v>
      </c>
      <c r="AO39" s="58">
        <f>'data use'!E34</f>
        <v>0</v>
      </c>
      <c r="AP39" s="44">
        <f>'data use'!F34</f>
        <v>0</v>
      </c>
      <c r="AQ39" s="44">
        <f>'data use'!G34</f>
        <v>0</v>
      </c>
      <c r="AR39" s="44">
        <f>'data use'!H34</f>
        <v>0</v>
      </c>
      <c r="AS39" s="59">
        <f>'data use'!I34</f>
        <v>0</v>
      </c>
      <c r="AT39" s="147"/>
      <c r="AU39" s="69">
        <f t="shared" si="0"/>
        <v>0</v>
      </c>
    </row>
    <row r="40" spans="1:47" x14ac:dyDescent="0.2">
      <c r="A40" s="67">
        <f>'facility identification'!B37</f>
        <v>32</v>
      </c>
      <c r="B40" s="68"/>
      <c r="C40" s="58">
        <f>'m&amp;e structure and function '!E38</f>
        <v>0</v>
      </c>
      <c r="D40" s="44">
        <f>'m&amp;e structure and function '!F38</f>
        <v>0</v>
      </c>
      <c r="E40" s="44">
        <f>'m&amp;e structure and function '!G38</f>
        <v>0</v>
      </c>
      <c r="F40" s="44">
        <f>'m&amp;e structure and function '!H38</f>
        <v>0</v>
      </c>
      <c r="G40" s="59">
        <f>'m&amp;e structure and function '!I38</f>
        <v>0</v>
      </c>
      <c r="H40" s="58">
        <f>'reporting guidelines'!E38</f>
        <v>0</v>
      </c>
      <c r="I40" s="44">
        <f>'reporting guidelines'!F38</f>
        <v>0</v>
      </c>
      <c r="J40" s="44">
        <f>'reporting guidelines'!G38</f>
        <v>0</v>
      </c>
      <c r="K40" s="44">
        <f>'reporting guidelines'!H38</f>
        <v>0</v>
      </c>
      <c r="L40" s="44">
        <f>'reporting guidelines'!I38</f>
        <v>0</v>
      </c>
      <c r="M40" s="44">
        <f>'reporting guidelines'!J38</f>
        <v>0</v>
      </c>
      <c r="N40" s="44">
        <f>'reporting guidelines'!K38</f>
        <v>0</v>
      </c>
      <c r="O40" s="44">
        <f>'reporting guidelines'!L38</f>
        <v>0</v>
      </c>
      <c r="P40" s="44">
        <f>'reporting guidelines'!M38</f>
        <v>0</v>
      </c>
      <c r="Q40" s="44">
        <f>'reporting guidelines'!N38</f>
        <v>0</v>
      </c>
      <c r="R40" s="44">
        <f>'reporting guidelines'!O38</f>
        <v>0</v>
      </c>
      <c r="S40" s="59">
        <f>'reporting guidelines'!P38</f>
        <v>0</v>
      </c>
      <c r="T40" s="58">
        <f>'data collection forms'!E36</f>
        <v>0</v>
      </c>
      <c r="U40" s="44">
        <f>'data collection forms'!F36</f>
        <v>0</v>
      </c>
      <c r="V40" s="59">
        <f>'data collection forms'!G36</f>
        <v>0</v>
      </c>
      <c r="W40" s="58">
        <f>'data quality &amp; supervision'!E36</f>
        <v>0</v>
      </c>
      <c r="X40" s="44">
        <f>'data quality &amp; supervision'!F36</f>
        <v>0</v>
      </c>
      <c r="Y40" s="44">
        <f>'data quality &amp; supervision'!G36</f>
        <v>0</v>
      </c>
      <c r="Z40" s="44">
        <f>'data quality &amp; supervision'!H36</f>
        <v>0</v>
      </c>
      <c r="AA40" s="44">
        <f>'data quality &amp; supervision'!I36</f>
        <v>0</v>
      </c>
      <c r="AB40" s="44">
        <f>'data quality &amp; supervision'!J36</f>
        <v>0</v>
      </c>
      <c r="AC40" s="44">
        <f>'data quality &amp; supervision'!K36</f>
        <v>0</v>
      </c>
      <c r="AD40" s="44">
        <f>'data quality &amp; supervision'!L36</f>
        <v>0</v>
      </c>
      <c r="AE40" s="59">
        <f>'data quality &amp; supervision'!M36</f>
        <v>0</v>
      </c>
      <c r="AF40" s="58">
        <f>'data storage &amp; protection'!E35</f>
        <v>0</v>
      </c>
      <c r="AG40" s="44">
        <f>'data storage &amp; protection'!F35</f>
        <v>0</v>
      </c>
      <c r="AH40" s="44">
        <f>'data storage &amp; protection'!G35</f>
        <v>0</v>
      </c>
      <c r="AI40" s="44">
        <f>'data storage &amp; protection'!H35</f>
        <v>0</v>
      </c>
      <c r="AJ40" s="44">
        <f>'data storage &amp; protection'!I35</f>
        <v>0</v>
      </c>
      <c r="AK40" s="44">
        <f>'data storage &amp; protection'!J35</f>
        <v>0</v>
      </c>
      <c r="AL40" s="44">
        <f>'data storage &amp; protection'!K35</f>
        <v>0</v>
      </c>
      <c r="AM40" s="44">
        <f>'data storage &amp; protection'!L35</f>
        <v>0</v>
      </c>
      <c r="AN40" s="59">
        <f>'data storage &amp; protection'!M35</f>
        <v>0</v>
      </c>
      <c r="AO40" s="58">
        <f>'data use'!E35</f>
        <v>0</v>
      </c>
      <c r="AP40" s="44">
        <f>'data use'!F35</f>
        <v>0</v>
      </c>
      <c r="AQ40" s="44">
        <f>'data use'!G35</f>
        <v>0</v>
      </c>
      <c r="AR40" s="44">
        <f>'data use'!H35</f>
        <v>0</v>
      </c>
      <c r="AS40" s="59">
        <f>'data use'!I35</f>
        <v>0</v>
      </c>
      <c r="AT40" s="147"/>
      <c r="AU40" s="69">
        <f t="shared" si="0"/>
        <v>0</v>
      </c>
    </row>
    <row r="41" spans="1:47" x14ac:dyDescent="0.2">
      <c r="A41" s="67">
        <f>'facility identification'!B38</f>
        <v>33</v>
      </c>
      <c r="B41" s="68"/>
      <c r="C41" s="58">
        <f>'m&amp;e structure and function '!E39</f>
        <v>0</v>
      </c>
      <c r="D41" s="44">
        <f>'m&amp;e structure and function '!F39</f>
        <v>0</v>
      </c>
      <c r="E41" s="44">
        <f>'m&amp;e structure and function '!G39</f>
        <v>0</v>
      </c>
      <c r="F41" s="44">
        <f>'m&amp;e structure and function '!H39</f>
        <v>0</v>
      </c>
      <c r="G41" s="59">
        <f>'m&amp;e structure and function '!I39</f>
        <v>0</v>
      </c>
      <c r="H41" s="58">
        <f>'reporting guidelines'!E39</f>
        <v>0</v>
      </c>
      <c r="I41" s="44">
        <f>'reporting guidelines'!F39</f>
        <v>0</v>
      </c>
      <c r="J41" s="44">
        <f>'reporting guidelines'!G39</f>
        <v>0</v>
      </c>
      <c r="K41" s="44">
        <f>'reporting guidelines'!H39</f>
        <v>0</v>
      </c>
      <c r="L41" s="44">
        <f>'reporting guidelines'!I39</f>
        <v>0</v>
      </c>
      <c r="M41" s="44">
        <f>'reporting guidelines'!J39</f>
        <v>0</v>
      </c>
      <c r="N41" s="44">
        <f>'reporting guidelines'!K39</f>
        <v>0</v>
      </c>
      <c r="O41" s="44">
        <f>'reporting guidelines'!L39</f>
        <v>0</v>
      </c>
      <c r="P41" s="44">
        <f>'reporting guidelines'!M39</f>
        <v>0</v>
      </c>
      <c r="Q41" s="44">
        <f>'reporting guidelines'!N39</f>
        <v>0</v>
      </c>
      <c r="R41" s="44">
        <f>'reporting guidelines'!O39</f>
        <v>0</v>
      </c>
      <c r="S41" s="59">
        <f>'reporting guidelines'!P39</f>
        <v>0</v>
      </c>
      <c r="T41" s="58">
        <f>'data collection forms'!E37</f>
        <v>0</v>
      </c>
      <c r="U41" s="44">
        <f>'data collection forms'!F37</f>
        <v>0</v>
      </c>
      <c r="V41" s="59">
        <f>'data collection forms'!G37</f>
        <v>0</v>
      </c>
      <c r="W41" s="58">
        <f>'data quality &amp; supervision'!E37</f>
        <v>0</v>
      </c>
      <c r="X41" s="44">
        <f>'data quality &amp; supervision'!F37</f>
        <v>0</v>
      </c>
      <c r="Y41" s="44">
        <f>'data quality &amp; supervision'!G37</f>
        <v>0</v>
      </c>
      <c r="Z41" s="44">
        <f>'data quality &amp; supervision'!H37</f>
        <v>0</v>
      </c>
      <c r="AA41" s="44">
        <f>'data quality &amp; supervision'!I37</f>
        <v>0</v>
      </c>
      <c r="AB41" s="44">
        <f>'data quality &amp; supervision'!J37</f>
        <v>0</v>
      </c>
      <c r="AC41" s="44">
        <f>'data quality &amp; supervision'!K37</f>
        <v>0</v>
      </c>
      <c r="AD41" s="44">
        <f>'data quality &amp; supervision'!L37</f>
        <v>0</v>
      </c>
      <c r="AE41" s="59">
        <f>'data quality &amp; supervision'!M37</f>
        <v>0</v>
      </c>
      <c r="AF41" s="58">
        <f>'data storage &amp; protection'!E36</f>
        <v>0</v>
      </c>
      <c r="AG41" s="44">
        <f>'data storage &amp; protection'!F36</f>
        <v>0</v>
      </c>
      <c r="AH41" s="44">
        <f>'data storage &amp; protection'!G36</f>
        <v>0</v>
      </c>
      <c r="AI41" s="44">
        <f>'data storage &amp; protection'!H36</f>
        <v>0</v>
      </c>
      <c r="AJ41" s="44">
        <f>'data storage &amp; protection'!I36</f>
        <v>0</v>
      </c>
      <c r="AK41" s="44">
        <f>'data storage &amp; protection'!J36</f>
        <v>0</v>
      </c>
      <c r="AL41" s="44">
        <f>'data storage &amp; protection'!K36</f>
        <v>0</v>
      </c>
      <c r="AM41" s="44">
        <f>'data storage &amp; protection'!L36</f>
        <v>0</v>
      </c>
      <c r="AN41" s="59">
        <f>'data storage &amp; protection'!M36</f>
        <v>0</v>
      </c>
      <c r="AO41" s="58">
        <f>'data use'!E36</f>
        <v>0</v>
      </c>
      <c r="AP41" s="44">
        <f>'data use'!F36</f>
        <v>0</v>
      </c>
      <c r="AQ41" s="44">
        <f>'data use'!G36</f>
        <v>0</v>
      </c>
      <c r="AR41" s="44">
        <f>'data use'!H36</f>
        <v>0</v>
      </c>
      <c r="AS41" s="59">
        <f>'data use'!I36</f>
        <v>0</v>
      </c>
      <c r="AT41" s="147"/>
      <c r="AU41" s="69">
        <f t="shared" si="0"/>
        <v>0</v>
      </c>
    </row>
    <row r="42" spans="1:47" x14ac:dyDescent="0.2">
      <c r="A42" s="67">
        <f>'facility identification'!B39</f>
        <v>34</v>
      </c>
      <c r="B42" s="68"/>
      <c r="C42" s="58">
        <f>'m&amp;e structure and function '!E40</f>
        <v>0</v>
      </c>
      <c r="D42" s="44">
        <f>'m&amp;e structure and function '!F40</f>
        <v>0</v>
      </c>
      <c r="E42" s="44">
        <f>'m&amp;e structure and function '!G40</f>
        <v>0</v>
      </c>
      <c r="F42" s="44">
        <f>'m&amp;e structure and function '!H40</f>
        <v>0</v>
      </c>
      <c r="G42" s="59">
        <f>'m&amp;e structure and function '!I40</f>
        <v>0</v>
      </c>
      <c r="H42" s="58">
        <f>'reporting guidelines'!E40</f>
        <v>0</v>
      </c>
      <c r="I42" s="44">
        <f>'reporting guidelines'!F40</f>
        <v>0</v>
      </c>
      <c r="J42" s="44">
        <f>'reporting guidelines'!G40</f>
        <v>0</v>
      </c>
      <c r="K42" s="44">
        <f>'reporting guidelines'!H40</f>
        <v>0</v>
      </c>
      <c r="L42" s="44">
        <f>'reporting guidelines'!I40</f>
        <v>0</v>
      </c>
      <c r="M42" s="44">
        <f>'reporting guidelines'!J40</f>
        <v>0</v>
      </c>
      <c r="N42" s="44">
        <f>'reporting guidelines'!K40</f>
        <v>0</v>
      </c>
      <c r="O42" s="44">
        <f>'reporting guidelines'!L40</f>
        <v>0</v>
      </c>
      <c r="P42" s="44">
        <f>'reporting guidelines'!M40</f>
        <v>0</v>
      </c>
      <c r="Q42" s="44">
        <f>'reporting guidelines'!N40</f>
        <v>0</v>
      </c>
      <c r="R42" s="44">
        <f>'reporting guidelines'!O40</f>
        <v>0</v>
      </c>
      <c r="S42" s="59">
        <f>'reporting guidelines'!P40</f>
        <v>0</v>
      </c>
      <c r="T42" s="58">
        <f>'data collection forms'!E38</f>
        <v>0</v>
      </c>
      <c r="U42" s="44">
        <f>'data collection forms'!F38</f>
        <v>0</v>
      </c>
      <c r="V42" s="59">
        <f>'data collection forms'!G38</f>
        <v>0</v>
      </c>
      <c r="W42" s="58">
        <f>'data quality &amp; supervision'!E38</f>
        <v>0</v>
      </c>
      <c r="X42" s="44">
        <f>'data quality &amp; supervision'!F38</f>
        <v>0</v>
      </c>
      <c r="Y42" s="44">
        <f>'data quality &amp; supervision'!G38</f>
        <v>0</v>
      </c>
      <c r="Z42" s="44">
        <f>'data quality &amp; supervision'!H38</f>
        <v>0</v>
      </c>
      <c r="AA42" s="44">
        <f>'data quality &amp; supervision'!I38</f>
        <v>0</v>
      </c>
      <c r="AB42" s="44">
        <f>'data quality &amp; supervision'!J38</f>
        <v>0</v>
      </c>
      <c r="AC42" s="44">
        <f>'data quality &amp; supervision'!K38</f>
        <v>0</v>
      </c>
      <c r="AD42" s="44">
        <f>'data quality &amp; supervision'!L38</f>
        <v>0</v>
      </c>
      <c r="AE42" s="59">
        <f>'data quality &amp; supervision'!M38</f>
        <v>0</v>
      </c>
      <c r="AF42" s="58">
        <f>'data storage &amp; protection'!E37</f>
        <v>0</v>
      </c>
      <c r="AG42" s="44">
        <f>'data storage &amp; protection'!F37</f>
        <v>0</v>
      </c>
      <c r="AH42" s="44">
        <f>'data storage &amp; protection'!G37</f>
        <v>0</v>
      </c>
      <c r="AI42" s="44">
        <f>'data storage &amp; protection'!H37</f>
        <v>0</v>
      </c>
      <c r="AJ42" s="44">
        <f>'data storage &amp; protection'!I37</f>
        <v>0</v>
      </c>
      <c r="AK42" s="44">
        <f>'data storage &amp; protection'!J37</f>
        <v>0</v>
      </c>
      <c r="AL42" s="44">
        <f>'data storage &amp; protection'!K37</f>
        <v>0</v>
      </c>
      <c r="AM42" s="44">
        <f>'data storage &amp; protection'!L37</f>
        <v>0</v>
      </c>
      <c r="AN42" s="59">
        <f>'data storage &amp; protection'!M37</f>
        <v>0</v>
      </c>
      <c r="AO42" s="58">
        <f>'data use'!E37</f>
        <v>0</v>
      </c>
      <c r="AP42" s="44">
        <f>'data use'!F37</f>
        <v>0</v>
      </c>
      <c r="AQ42" s="44">
        <f>'data use'!G37</f>
        <v>0</v>
      </c>
      <c r="AR42" s="44">
        <f>'data use'!H37</f>
        <v>0</v>
      </c>
      <c r="AS42" s="59">
        <f>'data use'!I37</f>
        <v>0</v>
      </c>
      <c r="AT42" s="147"/>
      <c r="AU42" s="69">
        <f t="shared" si="0"/>
        <v>0</v>
      </c>
    </row>
    <row r="43" spans="1:47" x14ac:dyDescent="0.2">
      <c r="A43" s="67">
        <f>'facility identification'!B40</f>
        <v>35</v>
      </c>
      <c r="B43" s="68"/>
      <c r="C43" s="58">
        <f>'m&amp;e structure and function '!E41</f>
        <v>0</v>
      </c>
      <c r="D43" s="44">
        <f>'m&amp;e structure and function '!F41</f>
        <v>0</v>
      </c>
      <c r="E43" s="44">
        <f>'m&amp;e structure and function '!G41</f>
        <v>0</v>
      </c>
      <c r="F43" s="44">
        <f>'m&amp;e structure and function '!H41</f>
        <v>0</v>
      </c>
      <c r="G43" s="59">
        <f>'m&amp;e structure and function '!I41</f>
        <v>0</v>
      </c>
      <c r="H43" s="58">
        <f>'reporting guidelines'!E41</f>
        <v>0</v>
      </c>
      <c r="I43" s="44">
        <f>'reporting guidelines'!F41</f>
        <v>0</v>
      </c>
      <c r="J43" s="44">
        <f>'reporting guidelines'!G41</f>
        <v>0</v>
      </c>
      <c r="K43" s="44">
        <f>'reporting guidelines'!H41</f>
        <v>0</v>
      </c>
      <c r="L43" s="44">
        <f>'reporting guidelines'!I41</f>
        <v>0</v>
      </c>
      <c r="M43" s="44">
        <f>'reporting guidelines'!J41</f>
        <v>0</v>
      </c>
      <c r="N43" s="44">
        <f>'reporting guidelines'!K41</f>
        <v>0</v>
      </c>
      <c r="O43" s="44">
        <f>'reporting guidelines'!L41</f>
        <v>0</v>
      </c>
      <c r="P43" s="44">
        <f>'reporting guidelines'!M41</f>
        <v>0</v>
      </c>
      <c r="Q43" s="44">
        <f>'reporting guidelines'!N41</f>
        <v>0</v>
      </c>
      <c r="R43" s="44">
        <f>'reporting guidelines'!O41</f>
        <v>0</v>
      </c>
      <c r="S43" s="59">
        <f>'reporting guidelines'!P41</f>
        <v>0</v>
      </c>
      <c r="T43" s="58">
        <f>'data collection forms'!E39</f>
        <v>0</v>
      </c>
      <c r="U43" s="44">
        <f>'data collection forms'!F39</f>
        <v>0</v>
      </c>
      <c r="V43" s="59">
        <f>'data collection forms'!G39</f>
        <v>0</v>
      </c>
      <c r="W43" s="58">
        <f>'data quality &amp; supervision'!E39</f>
        <v>0</v>
      </c>
      <c r="X43" s="44">
        <f>'data quality &amp; supervision'!F39</f>
        <v>0</v>
      </c>
      <c r="Y43" s="44">
        <f>'data quality &amp; supervision'!G39</f>
        <v>0</v>
      </c>
      <c r="Z43" s="44">
        <f>'data quality &amp; supervision'!H39</f>
        <v>0</v>
      </c>
      <c r="AA43" s="44">
        <f>'data quality &amp; supervision'!I39</f>
        <v>0</v>
      </c>
      <c r="AB43" s="44">
        <f>'data quality &amp; supervision'!J39</f>
        <v>0</v>
      </c>
      <c r="AC43" s="44">
        <f>'data quality &amp; supervision'!K39</f>
        <v>0</v>
      </c>
      <c r="AD43" s="44">
        <f>'data quality &amp; supervision'!L39</f>
        <v>0</v>
      </c>
      <c r="AE43" s="59">
        <f>'data quality &amp; supervision'!M39</f>
        <v>0</v>
      </c>
      <c r="AF43" s="58">
        <f>'data storage &amp; protection'!E38</f>
        <v>0</v>
      </c>
      <c r="AG43" s="44">
        <f>'data storage &amp; protection'!F38</f>
        <v>0</v>
      </c>
      <c r="AH43" s="44">
        <f>'data storage &amp; protection'!G38</f>
        <v>0</v>
      </c>
      <c r="AI43" s="44">
        <f>'data storage &amp; protection'!H38</f>
        <v>0</v>
      </c>
      <c r="AJ43" s="44">
        <f>'data storage &amp; protection'!I38</f>
        <v>0</v>
      </c>
      <c r="AK43" s="44">
        <f>'data storage &amp; protection'!J38</f>
        <v>0</v>
      </c>
      <c r="AL43" s="44">
        <f>'data storage &amp; protection'!K38</f>
        <v>0</v>
      </c>
      <c r="AM43" s="44">
        <f>'data storage &amp; protection'!L38</f>
        <v>0</v>
      </c>
      <c r="AN43" s="59">
        <f>'data storage &amp; protection'!M38</f>
        <v>0</v>
      </c>
      <c r="AO43" s="58">
        <f>'data use'!E38</f>
        <v>0</v>
      </c>
      <c r="AP43" s="44">
        <f>'data use'!F38</f>
        <v>0</v>
      </c>
      <c r="AQ43" s="44">
        <f>'data use'!G38</f>
        <v>0</v>
      </c>
      <c r="AR43" s="44">
        <f>'data use'!H38</f>
        <v>0</v>
      </c>
      <c r="AS43" s="59">
        <f>'data use'!I38</f>
        <v>0</v>
      </c>
      <c r="AT43" s="147"/>
      <c r="AU43" s="69">
        <f t="shared" si="0"/>
        <v>0</v>
      </c>
    </row>
    <row r="44" spans="1:47" x14ac:dyDescent="0.2">
      <c r="A44" s="67">
        <f>'facility identification'!B41</f>
        <v>36</v>
      </c>
      <c r="B44" s="68"/>
      <c r="C44" s="58">
        <f>'m&amp;e structure and function '!E42</f>
        <v>0</v>
      </c>
      <c r="D44" s="44">
        <f>'m&amp;e structure and function '!F42</f>
        <v>0</v>
      </c>
      <c r="E44" s="44">
        <f>'m&amp;e structure and function '!G42</f>
        <v>0</v>
      </c>
      <c r="F44" s="44">
        <f>'m&amp;e structure and function '!H42</f>
        <v>0</v>
      </c>
      <c r="G44" s="59">
        <f>'m&amp;e structure and function '!I42</f>
        <v>0</v>
      </c>
      <c r="H44" s="58">
        <f>'reporting guidelines'!E42</f>
        <v>0</v>
      </c>
      <c r="I44" s="44">
        <f>'reporting guidelines'!F42</f>
        <v>0</v>
      </c>
      <c r="J44" s="44">
        <f>'reporting guidelines'!G42</f>
        <v>0</v>
      </c>
      <c r="K44" s="44">
        <f>'reporting guidelines'!H42</f>
        <v>0</v>
      </c>
      <c r="L44" s="44">
        <f>'reporting guidelines'!I42</f>
        <v>0</v>
      </c>
      <c r="M44" s="44">
        <f>'reporting guidelines'!J42</f>
        <v>0</v>
      </c>
      <c r="N44" s="44">
        <f>'reporting guidelines'!K42</f>
        <v>0</v>
      </c>
      <c r="O44" s="44">
        <f>'reporting guidelines'!L42</f>
        <v>0</v>
      </c>
      <c r="P44" s="44">
        <f>'reporting guidelines'!M42</f>
        <v>0</v>
      </c>
      <c r="Q44" s="44">
        <f>'reporting guidelines'!N42</f>
        <v>0</v>
      </c>
      <c r="R44" s="44">
        <f>'reporting guidelines'!O42</f>
        <v>0</v>
      </c>
      <c r="S44" s="59">
        <f>'reporting guidelines'!P42</f>
        <v>0</v>
      </c>
      <c r="T44" s="58">
        <f>'data collection forms'!E40</f>
        <v>0</v>
      </c>
      <c r="U44" s="44">
        <f>'data collection forms'!F40</f>
        <v>0</v>
      </c>
      <c r="V44" s="59">
        <f>'data collection forms'!G40</f>
        <v>0</v>
      </c>
      <c r="W44" s="58">
        <f>'data quality &amp; supervision'!E40</f>
        <v>0</v>
      </c>
      <c r="X44" s="44">
        <f>'data quality &amp; supervision'!F40</f>
        <v>0</v>
      </c>
      <c r="Y44" s="44">
        <f>'data quality &amp; supervision'!G40</f>
        <v>0</v>
      </c>
      <c r="Z44" s="44">
        <f>'data quality &amp; supervision'!H40</f>
        <v>0</v>
      </c>
      <c r="AA44" s="44">
        <f>'data quality &amp; supervision'!I40</f>
        <v>0</v>
      </c>
      <c r="AB44" s="44">
        <f>'data quality &amp; supervision'!J40</f>
        <v>0</v>
      </c>
      <c r="AC44" s="44">
        <f>'data quality &amp; supervision'!K40</f>
        <v>0</v>
      </c>
      <c r="AD44" s="44">
        <f>'data quality &amp; supervision'!L40</f>
        <v>0</v>
      </c>
      <c r="AE44" s="59">
        <f>'data quality &amp; supervision'!M40</f>
        <v>0</v>
      </c>
      <c r="AF44" s="58">
        <f>'data storage &amp; protection'!E39</f>
        <v>0</v>
      </c>
      <c r="AG44" s="44">
        <f>'data storage &amp; protection'!F39</f>
        <v>0</v>
      </c>
      <c r="AH44" s="44">
        <f>'data storage &amp; protection'!G39</f>
        <v>0</v>
      </c>
      <c r="AI44" s="44">
        <f>'data storage &amp; protection'!H39</f>
        <v>0</v>
      </c>
      <c r="AJ44" s="44">
        <f>'data storage &amp; protection'!I39</f>
        <v>0</v>
      </c>
      <c r="AK44" s="44">
        <f>'data storage &amp; protection'!J39</f>
        <v>0</v>
      </c>
      <c r="AL44" s="44">
        <f>'data storage &amp; protection'!K39</f>
        <v>0</v>
      </c>
      <c r="AM44" s="44">
        <f>'data storage &amp; protection'!L39</f>
        <v>0</v>
      </c>
      <c r="AN44" s="59">
        <f>'data storage &amp; protection'!M39</f>
        <v>0</v>
      </c>
      <c r="AO44" s="58">
        <f>'data use'!E39</f>
        <v>0</v>
      </c>
      <c r="AP44" s="44">
        <f>'data use'!F39</f>
        <v>0</v>
      </c>
      <c r="AQ44" s="44">
        <f>'data use'!G39</f>
        <v>0</v>
      </c>
      <c r="AR44" s="44">
        <f>'data use'!H39</f>
        <v>0</v>
      </c>
      <c r="AS44" s="59">
        <f>'data use'!I39</f>
        <v>0</v>
      </c>
      <c r="AT44" s="147"/>
      <c r="AU44" s="69">
        <f t="shared" si="0"/>
        <v>0</v>
      </c>
    </row>
    <row r="45" spans="1:47" x14ac:dyDescent="0.2">
      <c r="A45" s="67">
        <f>'facility identification'!B42</f>
        <v>37</v>
      </c>
      <c r="B45" s="68"/>
      <c r="C45" s="58">
        <f>'m&amp;e structure and function '!E43</f>
        <v>0</v>
      </c>
      <c r="D45" s="44">
        <f>'m&amp;e structure and function '!F43</f>
        <v>0</v>
      </c>
      <c r="E45" s="44">
        <f>'m&amp;e structure and function '!G43</f>
        <v>0</v>
      </c>
      <c r="F45" s="44">
        <f>'m&amp;e structure and function '!H43</f>
        <v>0</v>
      </c>
      <c r="G45" s="59">
        <f>'m&amp;e structure and function '!I43</f>
        <v>0</v>
      </c>
      <c r="H45" s="58">
        <f>'reporting guidelines'!E43</f>
        <v>0</v>
      </c>
      <c r="I45" s="44">
        <f>'reporting guidelines'!F43</f>
        <v>0</v>
      </c>
      <c r="J45" s="44">
        <f>'reporting guidelines'!G43</f>
        <v>0</v>
      </c>
      <c r="K45" s="44">
        <f>'reporting guidelines'!H43</f>
        <v>0</v>
      </c>
      <c r="L45" s="44">
        <f>'reporting guidelines'!I43</f>
        <v>0</v>
      </c>
      <c r="M45" s="44">
        <f>'reporting guidelines'!J43</f>
        <v>0</v>
      </c>
      <c r="N45" s="44">
        <f>'reporting guidelines'!K43</f>
        <v>0</v>
      </c>
      <c r="O45" s="44">
        <f>'reporting guidelines'!L43</f>
        <v>0</v>
      </c>
      <c r="P45" s="44">
        <f>'reporting guidelines'!M43</f>
        <v>0</v>
      </c>
      <c r="Q45" s="44">
        <f>'reporting guidelines'!N43</f>
        <v>0</v>
      </c>
      <c r="R45" s="44">
        <f>'reporting guidelines'!O43</f>
        <v>0</v>
      </c>
      <c r="S45" s="59">
        <f>'reporting guidelines'!P43</f>
        <v>0</v>
      </c>
      <c r="T45" s="58">
        <f>'data collection forms'!E41</f>
        <v>0</v>
      </c>
      <c r="U45" s="44">
        <f>'data collection forms'!F41</f>
        <v>0</v>
      </c>
      <c r="V45" s="59">
        <f>'data collection forms'!G41</f>
        <v>0</v>
      </c>
      <c r="W45" s="58">
        <f>'data quality &amp; supervision'!E41</f>
        <v>0</v>
      </c>
      <c r="X45" s="44">
        <f>'data quality &amp; supervision'!F41</f>
        <v>0</v>
      </c>
      <c r="Y45" s="44">
        <f>'data quality &amp; supervision'!G41</f>
        <v>0</v>
      </c>
      <c r="Z45" s="44">
        <f>'data quality &amp; supervision'!H41</f>
        <v>0</v>
      </c>
      <c r="AA45" s="44">
        <f>'data quality &amp; supervision'!I41</f>
        <v>0</v>
      </c>
      <c r="AB45" s="44">
        <f>'data quality &amp; supervision'!J41</f>
        <v>0</v>
      </c>
      <c r="AC45" s="44">
        <f>'data quality &amp; supervision'!K41</f>
        <v>0</v>
      </c>
      <c r="AD45" s="44">
        <f>'data quality &amp; supervision'!L41</f>
        <v>0</v>
      </c>
      <c r="AE45" s="59">
        <f>'data quality &amp; supervision'!M41</f>
        <v>0</v>
      </c>
      <c r="AF45" s="58">
        <f>'data storage &amp; protection'!E40</f>
        <v>0</v>
      </c>
      <c r="AG45" s="44">
        <f>'data storage &amp; protection'!F40</f>
        <v>0</v>
      </c>
      <c r="AH45" s="44">
        <f>'data storage &amp; protection'!G40</f>
        <v>0</v>
      </c>
      <c r="AI45" s="44">
        <f>'data storage &amp; protection'!H40</f>
        <v>0</v>
      </c>
      <c r="AJ45" s="44">
        <f>'data storage &amp; protection'!I40</f>
        <v>0</v>
      </c>
      <c r="AK45" s="44">
        <f>'data storage &amp; protection'!J40</f>
        <v>0</v>
      </c>
      <c r="AL45" s="44">
        <f>'data storage &amp; protection'!K40</f>
        <v>0</v>
      </c>
      <c r="AM45" s="44">
        <f>'data storage &amp; protection'!L40</f>
        <v>0</v>
      </c>
      <c r="AN45" s="59">
        <f>'data storage &amp; protection'!M40</f>
        <v>0</v>
      </c>
      <c r="AO45" s="58">
        <f>'data use'!E40</f>
        <v>0</v>
      </c>
      <c r="AP45" s="44">
        <f>'data use'!F40</f>
        <v>0</v>
      </c>
      <c r="AQ45" s="44">
        <f>'data use'!G40</f>
        <v>0</v>
      </c>
      <c r="AR45" s="44">
        <f>'data use'!H40</f>
        <v>0</v>
      </c>
      <c r="AS45" s="59">
        <f>'data use'!I40</f>
        <v>0</v>
      </c>
      <c r="AT45" s="147"/>
      <c r="AU45" s="69">
        <f t="shared" si="0"/>
        <v>0</v>
      </c>
    </row>
    <row r="46" spans="1:47" x14ac:dyDescent="0.2">
      <c r="A46" s="67">
        <f>'facility identification'!B43</f>
        <v>38</v>
      </c>
      <c r="B46" s="68"/>
      <c r="C46" s="58">
        <f>'m&amp;e structure and function '!E44</f>
        <v>0</v>
      </c>
      <c r="D46" s="44">
        <f>'m&amp;e structure and function '!F44</f>
        <v>0</v>
      </c>
      <c r="E46" s="44">
        <f>'m&amp;e structure and function '!G44</f>
        <v>0</v>
      </c>
      <c r="F46" s="44">
        <f>'m&amp;e structure and function '!H44</f>
        <v>0</v>
      </c>
      <c r="G46" s="59">
        <f>'m&amp;e structure and function '!I44</f>
        <v>0</v>
      </c>
      <c r="H46" s="58">
        <f>'reporting guidelines'!E44</f>
        <v>0</v>
      </c>
      <c r="I46" s="44">
        <f>'reporting guidelines'!F44</f>
        <v>0</v>
      </c>
      <c r="J46" s="44">
        <f>'reporting guidelines'!G44</f>
        <v>0</v>
      </c>
      <c r="K46" s="44">
        <f>'reporting guidelines'!H44</f>
        <v>0</v>
      </c>
      <c r="L46" s="44">
        <f>'reporting guidelines'!I44</f>
        <v>0</v>
      </c>
      <c r="M46" s="44">
        <f>'reporting guidelines'!J44</f>
        <v>0</v>
      </c>
      <c r="N46" s="44">
        <f>'reporting guidelines'!K44</f>
        <v>0</v>
      </c>
      <c r="O46" s="44">
        <f>'reporting guidelines'!L44</f>
        <v>0</v>
      </c>
      <c r="P46" s="44">
        <f>'reporting guidelines'!M44</f>
        <v>0</v>
      </c>
      <c r="Q46" s="44">
        <f>'reporting guidelines'!N44</f>
        <v>0</v>
      </c>
      <c r="R46" s="44">
        <f>'reporting guidelines'!O44</f>
        <v>0</v>
      </c>
      <c r="S46" s="59">
        <f>'reporting guidelines'!P44</f>
        <v>0</v>
      </c>
      <c r="T46" s="58">
        <f>'data collection forms'!E42</f>
        <v>0</v>
      </c>
      <c r="U46" s="44">
        <f>'data collection forms'!F42</f>
        <v>0</v>
      </c>
      <c r="V46" s="59">
        <f>'data collection forms'!G42</f>
        <v>0</v>
      </c>
      <c r="W46" s="58">
        <f>'data quality &amp; supervision'!E42</f>
        <v>0</v>
      </c>
      <c r="X46" s="44">
        <f>'data quality &amp; supervision'!F42</f>
        <v>0</v>
      </c>
      <c r="Y46" s="44">
        <f>'data quality &amp; supervision'!G42</f>
        <v>0</v>
      </c>
      <c r="Z46" s="44">
        <f>'data quality &amp; supervision'!H42</f>
        <v>0</v>
      </c>
      <c r="AA46" s="44">
        <f>'data quality &amp; supervision'!I42</f>
        <v>0</v>
      </c>
      <c r="AB46" s="44">
        <f>'data quality &amp; supervision'!J42</f>
        <v>0</v>
      </c>
      <c r="AC46" s="44">
        <f>'data quality &amp; supervision'!K42</f>
        <v>0</v>
      </c>
      <c r="AD46" s="44">
        <f>'data quality &amp; supervision'!L42</f>
        <v>0</v>
      </c>
      <c r="AE46" s="59">
        <f>'data quality &amp; supervision'!M42</f>
        <v>0</v>
      </c>
      <c r="AF46" s="58">
        <f>'data storage &amp; protection'!E41</f>
        <v>0</v>
      </c>
      <c r="AG46" s="44">
        <f>'data storage &amp; protection'!F41</f>
        <v>0</v>
      </c>
      <c r="AH46" s="44">
        <f>'data storage &amp; protection'!G41</f>
        <v>0</v>
      </c>
      <c r="AI46" s="44">
        <f>'data storage &amp; protection'!H41</f>
        <v>0</v>
      </c>
      <c r="AJ46" s="44">
        <f>'data storage &amp; protection'!I41</f>
        <v>0</v>
      </c>
      <c r="AK46" s="44">
        <f>'data storage &amp; protection'!J41</f>
        <v>0</v>
      </c>
      <c r="AL46" s="44">
        <f>'data storage &amp; protection'!K41</f>
        <v>0</v>
      </c>
      <c r="AM46" s="44">
        <f>'data storage &amp; protection'!L41</f>
        <v>0</v>
      </c>
      <c r="AN46" s="59">
        <f>'data storage &amp; protection'!M41</f>
        <v>0</v>
      </c>
      <c r="AO46" s="58">
        <f>'data use'!E41</f>
        <v>0</v>
      </c>
      <c r="AP46" s="44">
        <f>'data use'!F41</f>
        <v>0</v>
      </c>
      <c r="AQ46" s="44">
        <f>'data use'!G41</f>
        <v>0</v>
      </c>
      <c r="AR46" s="44">
        <f>'data use'!H41</f>
        <v>0</v>
      </c>
      <c r="AS46" s="59">
        <f>'data use'!I41</f>
        <v>0</v>
      </c>
      <c r="AT46" s="147"/>
      <c r="AU46" s="69">
        <f t="shared" si="0"/>
        <v>0</v>
      </c>
    </row>
    <row r="47" spans="1:47" x14ac:dyDescent="0.2">
      <c r="A47" s="67">
        <f>'facility identification'!B44</f>
        <v>39</v>
      </c>
      <c r="B47" s="68"/>
      <c r="C47" s="58">
        <f>'m&amp;e structure and function '!E45</f>
        <v>0</v>
      </c>
      <c r="D47" s="44">
        <f>'m&amp;e structure and function '!F45</f>
        <v>0</v>
      </c>
      <c r="E47" s="44">
        <f>'m&amp;e structure and function '!G45</f>
        <v>0</v>
      </c>
      <c r="F47" s="44">
        <f>'m&amp;e structure and function '!H45</f>
        <v>0</v>
      </c>
      <c r="G47" s="59">
        <f>'m&amp;e structure and function '!I45</f>
        <v>0</v>
      </c>
      <c r="H47" s="58">
        <f>'reporting guidelines'!E45</f>
        <v>0</v>
      </c>
      <c r="I47" s="44">
        <f>'reporting guidelines'!F45</f>
        <v>0</v>
      </c>
      <c r="J47" s="44">
        <f>'reporting guidelines'!G45</f>
        <v>0</v>
      </c>
      <c r="K47" s="44">
        <f>'reporting guidelines'!H45</f>
        <v>0</v>
      </c>
      <c r="L47" s="44">
        <f>'reporting guidelines'!I45</f>
        <v>0</v>
      </c>
      <c r="M47" s="44">
        <f>'reporting guidelines'!J45</f>
        <v>0</v>
      </c>
      <c r="N47" s="44">
        <f>'reporting guidelines'!K45</f>
        <v>0</v>
      </c>
      <c r="O47" s="44">
        <f>'reporting guidelines'!L45</f>
        <v>0</v>
      </c>
      <c r="P47" s="44">
        <f>'reporting guidelines'!M45</f>
        <v>0</v>
      </c>
      <c r="Q47" s="44">
        <f>'reporting guidelines'!N45</f>
        <v>0</v>
      </c>
      <c r="R47" s="44">
        <f>'reporting guidelines'!O45</f>
        <v>0</v>
      </c>
      <c r="S47" s="59">
        <f>'reporting guidelines'!P45</f>
        <v>0</v>
      </c>
      <c r="T47" s="58">
        <f>'data collection forms'!E43</f>
        <v>0</v>
      </c>
      <c r="U47" s="44">
        <f>'data collection forms'!F43</f>
        <v>0</v>
      </c>
      <c r="V47" s="59">
        <f>'data collection forms'!G43</f>
        <v>0</v>
      </c>
      <c r="W47" s="58">
        <f>'data quality &amp; supervision'!E43</f>
        <v>0</v>
      </c>
      <c r="X47" s="44">
        <f>'data quality &amp; supervision'!F43</f>
        <v>0</v>
      </c>
      <c r="Y47" s="44">
        <f>'data quality &amp; supervision'!G43</f>
        <v>0</v>
      </c>
      <c r="Z47" s="44">
        <f>'data quality &amp; supervision'!H43</f>
        <v>0</v>
      </c>
      <c r="AA47" s="44">
        <f>'data quality &amp; supervision'!I43</f>
        <v>0</v>
      </c>
      <c r="AB47" s="44">
        <f>'data quality &amp; supervision'!J43</f>
        <v>0</v>
      </c>
      <c r="AC47" s="44">
        <f>'data quality &amp; supervision'!K43</f>
        <v>0</v>
      </c>
      <c r="AD47" s="44">
        <f>'data quality &amp; supervision'!L43</f>
        <v>0</v>
      </c>
      <c r="AE47" s="59">
        <f>'data quality &amp; supervision'!M43</f>
        <v>0</v>
      </c>
      <c r="AF47" s="58">
        <f>'data storage &amp; protection'!E42</f>
        <v>0</v>
      </c>
      <c r="AG47" s="44">
        <f>'data storage &amp; protection'!F42</f>
        <v>0</v>
      </c>
      <c r="AH47" s="44">
        <f>'data storage &amp; protection'!G42</f>
        <v>0</v>
      </c>
      <c r="AI47" s="44">
        <f>'data storage &amp; protection'!H42</f>
        <v>0</v>
      </c>
      <c r="AJ47" s="44">
        <f>'data storage &amp; protection'!I42</f>
        <v>0</v>
      </c>
      <c r="AK47" s="44">
        <f>'data storage &amp; protection'!J42</f>
        <v>0</v>
      </c>
      <c r="AL47" s="44">
        <f>'data storage &amp; protection'!K42</f>
        <v>0</v>
      </c>
      <c r="AM47" s="44">
        <f>'data storage &amp; protection'!L42</f>
        <v>0</v>
      </c>
      <c r="AN47" s="59">
        <f>'data storage &amp; protection'!M42</f>
        <v>0</v>
      </c>
      <c r="AO47" s="58">
        <f>'data use'!E42</f>
        <v>0</v>
      </c>
      <c r="AP47" s="44">
        <f>'data use'!F42</f>
        <v>0</v>
      </c>
      <c r="AQ47" s="44">
        <f>'data use'!G42</f>
        <v>0</v>
      </c>
      <c r="AR47" s="44">
        <f>'data use'!H42</f>
        <v>0</v>
      </c>
      <c r="AS47" s="59">
        <f>'data use'!I42</f>
        <v>0</v>
      </c>
      <c r="AT47" s="147"/>
      <c r="AU47" s="69">
        <f t="shared" si="0"/>
        <v>0</v>
      </c>
    </row>
    <row r="48" spans="1:47" x14ac:dyDescent="0.2">
      <c r="A48" s="67">
        <f>'facility identification'!B45</f>
        <v>40</v>
      </c>
      <c r="B48" s="68"/>
      <c r="C48" s="58">
        <f>'m&amp;e structure and function '!E46</f>
        <v>0</v>
      </c>
      <c r="D48" s="44">
        <f>'m&amp;e structure and function '!F46</f>
        <v>0</v>
      </c>
      <c r="E48" s="44">
        <f>'m&amp;e structure and function '!G46</f>
        <v>0</v>
      </c>
      <c r="F48" s="44">
        <f>'m&amp;e structure and function '!H46</f>
        <v>0</v>
      </c>
      <c r="G48" s="59">
        <f>'m&amp;e structure and function '!I46</f>
        <v>0</v>
      </c>
      <c r="H48" s="58">
        <f>'reporting guidelines'!E46</f>
        <v>0</v>
      </c>
      <c r="I48" s="44">
        <f>'reporting guidelines'!F46</f>
        <v>0</v>
      </c>
      <c r="J48" s="44">
        <f>'reporting guidelines'!G46</f>
        <v>0</v>
      </c>
      <c r="K48" s="44">
        <f>'reporting guidelines'!H46</f>
        <v>0</v>
      </c>
      <c r="L48" s="44">
        <f>'reporting guidelines'!I46</f>
        <v>0</v>
      </c>
      <c r="M48" s="44">
        <f>'reporting guidelines'!J46</f>
        <v>0</v>
      </c>
      <c r="N48" s="44">
        <f>'reporting guidelines'!K46</f>
        <v>0</v>
      </c>
      <c r="O48" s="44">
        <f>'reporting guidelines'!L46</f>
        <v>0</v>
      </c>
      <c r="P48" s="44">
        <f>'reporting guidelines'!M46</f>
        <v>0</v>
      </c>
      <c r="Q48" s="44">
        <f>'reporting guidelines'!N46</f>
        <v>0</v>
      </c>
      <c r="R48" s="44">
        <f>'reporting guidelines'!O46</f>
        <v>0</v>
      </c>
      <c r="S48" s="59">
        <f>'reporting guidelines'!P46</f>
        <v>0</v>
      </c>
      <c r="T48" s="58">
        <f>'data collection forms'!E44</f>
        <v>0</v>
      </c>
      <c r="U48" s="44">
        <f>'data collection forms'!F44</f>
        <v>0</v>
      </c>
      <c r="V48" s="59">
        <f>'data collection forms'!G44</f>
        <v>0</v>
      </c>
      <c r="W48" s="58">
        <f>'data quality &amp; supervision'!E44</f>
        <v>0</v>
      </c>
      <c r="X48" s="44">
        <f>'data quality &amp; supervision'!F44</f>
        <v>0</v>
      </c>
      <c r="Y48" s="44">
        <f>'data quality &amp; supervision'!G44</f>
        <v>0</v>
      </c>
      <c r="Z48" s="44">
        <f>'data quality &amp; supervision'!H44</f>
        <v>0</v>
      </c>
      <c r="AA48" s="44">
        <f>'data quality &amp; supervision'!I44</f>
        <v>0</v>
      </c>
      <c r="AB48" s="44">
        <f>'data quality &amp; supervision'!J44</f>
        <v>0</v>
      </c>
      <c r="AC48" s="44">
        <f>'data quality &amp; supervision'!K44</f>
        <v>0</v>
      </c>
      <c r="AD48" s="44">
        <f>'data quality &amp; supervision'!L44</f>
        <v>0</v>
      </c>
      <c r="AE48" s="59">
        <f>'data quality &amp; supervision'!M44</f>
        <v>0</v>
      </c>
      <c r="AF48" s="58">
        <f>'data storage &amp; protection'!E43</f>
        <v>0</v>
      </c>
      <c r="AG48" s="44">
        <f>'data storage &amp; protection'!F43</f>
        <v>0</v>
      </c>
      <c r="AH48" s="44">
        <f>'data storage &amp; protection'!G43</f>
        <v>0</v>
      </c>
      <c r="AI48" s="44">
        <f>'data storage &amp; protection'!H43</f>
        <v>0</v>
      </c>
      <c r="AJ48" s="44">
        <f>'data storage &amp; protection'!I43</f>
        <v>0</v>
      </c>
      <c r="AK48" s="44">
        <f>'data storage &amp; protection'!J43</f>
        <v>0</v>
      </c>
      <c r="AL48" s="44">
        <f>'data storage &amp; protection'!K43</f>
        <v>0</v>
      </c>
      <c r="AM48" s="44">
        <f>'data storage &amp; protection'!L43</f>
        <v>0</v>
      </c>
      <c r="AN48" s="59">
        <f>'data storage &amp; protection'!M43</f>
        <v>0</v>
      </c>
      <c r="AO48" s="58">
        <f>'data use'!E43</f>
        <v>0</v>
      </c>
      <c r="AP48" s="44">
        <f>'data use'!F43</f>
        <v>0</v>
      </c>
      <c r="AQ48" s="44">
        <f>'data use'!G43</f>
        <v>0</v>
      </c>
      <c r="AR48" s="44">
        <f>'data use'!H43</f>
        <v>0</v>
      </c>
      <c r="AS48" s="59">
        <f>'data use'!I43</f>
        <v>0</v>
      </c>
      <c r="AT48" s="147"/>
      <c r="AU48" s="69">
        <f t="shared" si="0"/>
        <v>0</v>
      </c>
    </row>
    <row r="49" spans="1:46" ht="15" x14ac:dyDescent="0.25">
      <c r="A49" s="70" t="s">
        <v>93</v>
      </c>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148"/>
    </row>
    <row r="50" spans="1:46" ht="15" x14ac:dyDescent="0.25">
      <c r="A50" s="72" t="s">
        <v>28</v>
      </c>
      <c r="B50" s="73"/>
      <c r="C50" s="73">
        <f t="shared" ref="C50:T50" si="1">COUNTIF(C9:C48,"Yes")</f>
        <v>0</v>
      </c>
      <c r="D50" s="73">
        <f t="shared" si="1"/>
        <v>0</v>
      </c>
      <c r="E50" s="73">
        <f t="shared" si="1"/>
        <v>0</v>
      </c>
      <c r="F50" s="73">
        <f t="shared" si="1"/>
        <v>0</v>
      </c>
      <c r="G50" s="73">
        <f t="shared" si="1"/>
        <v>0</v>
      </c>
      <c r="H50" s="73">
        <f t="shared" si="1"/>
        <v>0</v>
      </c>
      <c r="I50" s="73">
        <f t="shared" si="1"/>
        <v>0</v>
      </c>
      <c r="J50" s="73">
        <f t="shared" si="1"/>
        <v>0</v>
      </c>
      <c r="K50" s="73">
        <f t="shared" si="1"/>
        <v>0</v>
      </c>
      <c r="L50" s="73">
        <f t="shared" si="1"/>
        <v>0</v>
      </c>
      <c r="M50" s="73">
        <f t="shared" si="1"/>
        <v>0</v>
      </c>
      <c r="N50" s="73">
        <f t="shared" si="1"/>
        <v>0</v>
      </c>
      <c r="O50" s="73">
        <f t="shared" si="1"/>
        <v>0</v>
      </c>
      <c r="P50" s="73">
        <f t="shared" si="1"/>
        <v>0</v>
      </c>
      <c r="Q50" s="73">
        <f t="shared" si="1"/>
        <v>0</v>
      </c>
      <c r="R50" s="73">
        <f t="shared" si="1"/>
        <v>0</v>
      </c>
      <c r="S50" s="73">
        <f t="shared" si="1"/>
        <v>0</v>
      </c>
      <c r="T50" s="73">
        <f t="shared" si="1"/>
        <v>0</v>
      </c>
      <c r="U50" s="73"/>
      <c r="V50" s="73">
        <f t="shared" ref="V50:AC50" si="2">COUNTIF(V9:V48,"Yes")</f>
        <v>0</v>
      </c>
      <c r="W50" s="73">
        <f t="shared" si="2"/>
        <v>0</v>
      </c>
      <c r="X50" s="73">
        <f t="shared" si="2"/>
        <v>0</v>
      </c>
      <c r="Y50" s="73">
        <f t="shared" si="2"/>
        <v>0</v>
      </c>
      <c r="Z50" s="73">
        <f t="shared" si="2"/>
        <v>0</v>
      </c>
      <c r="AA50" s="73">
        <f t="shared" si="2"/>
        <v>0</v>
      </c>
      <c r="AB50" s="73">
        <f t="shared" si="2"/>
        <v>0</v>
      </c>
      <c r="AC50" s="73">
        <f t="shared" si="2"/>
        <v>0</v>
      </c>
      <c r="AD50" s="73"/>
      <c r="AE50" s="73"/>
      <c r="AF50" s="73">
        <f t="shared" ref="AF50:AN50" si="3">COUNTIF(AF9:AF48,"Yes")</f>
        <v>0</v>
      </c>
      <c r="AG50" s="73">
        <f t="shared" si="3"/>
        <v>0</v>
      </c>
      <c r="AH50" s="73">
        <f t="shared" si="3"/>
        <v>0</v>
      </c>
      <c r="AI50" s="73">
        <f t="shared" si="3"/>
        <v>0</v>
      </c>
      <c r="AJ50" s="73">
        <f t="shared" si="3"/>
        <v>0</v>
      </c>
      <c r="AK50" s="73">
        <f t="shared" si="3"/>
        <v>0</v>
      </c>
      <c r="AL50" s="73">
        <f t="shared" si="3"/>
        <v>0</v>
      </c>
      <c r="AM50" s="73">
        <f t="shared" si="3"/>
        <v>0</v>
      </c>
      <c r="AN50" s="73">
        <f t="shared" si="3"/>
        <v>0</v>
      </c>
      <c r="AO50" s="73"/>
      <c r="AP50" s="73"/>
      <c r="AQ50" s="73"/>
      <c r="AR50" s="73"/>
      <c r="AS50" s="73"/>
      <c r="AT50" s="148"/>
    </row>
    <row r="51" spans="1:46" ht="15" x14ac:dyDescent="0.25">
      <c r="A51" s="72" t="s">
        <v>22</v>
      </c>
      <c r="B51" s="73"/>
      <c r="C51" s="73">
        <f t="shared" ref="C51:T51" si="4">COUNTIF(C9:C48,"Partly")</f>
        <v>0</v>
      </c>
      <c r="D51" s="73">
        <f t="shared" si="4"/>
        <v>0</v>
      </c>
      <c r="E51" s="73">
        <f t="shared" si="4"/>
        <v>0</v>
      </c>
      <c r="F51" s="73">
        <f t="shared" si="4"/>
        <v>0</v>
      </c>
      <c r="G51" s="73">
        <f t="shared" si="4"/>
        <v>0</v>
      </c>
      <c r="H51" s="73">
        <f t="shared" si="4"/>
        <v>0</v>
      </c>
      <c r="I51" s="73">
        <f t="shared" si="4"/>
        <v>0</v>
      </c>
      <c r="J51" s="73">
        <f t="shared" si="4"/>
        <v>0</v>
      </c>
      <c r="K51" s="73">
        <f t="shared" si="4"/>
        <v>0</v>
      </c>
      <c r="L51" s="73">
        <f t="shared" si="4"/>
        <v>0</v>
      </c>
      <c r="M51" s="73">
        <f t="shared" si="4"/>
        <v>0</v>
      </c>
      <c r="N51" s="73">
        <f t="shared" si="4"/>
        <v>0</v>
      </c>
      <c r="O51" s="73">
        <f t="shared" si="4"/>
        <v>0</v>
      </c>
      <c r="P51" s="73">
        <f t="shared" si="4"/>
        <v>0</v>
      </c>
      <c r="Q51" s="73">
        <f t="shared" si="4"/>
        <v>0</v>
      </c>
      <c r="R51" s="73">
        <f t="shared" si="4"/>
        <v>0</v>
      </c>
      <c r="S51" s="73">
        <f t="shared" si="4"/>
        <v>0</v>
      </c>
      <c r="T51" s="73">
        <f t="shared" si="4"/>
        <v>0</v>
      </c>
      <c r="U51" s="73"/>
      <c r="V51" s="73">
        <f t="shared" ref="V51:AC51" si="5">COUNTIF(V9:V48,"Partly")</f>
        <v>0</v>
      </c>
      <c r="W51" s="73">
        <f t="shared" si="5"/>
        <v>0</v>
      </c>
      <c r="X51" s="73">
        <f t="shared" si="5"/>
        <v>0</v>
      </c>
      <c r="Y51" s="73">
        <f t="shared" si="5"/>
        <v>0</v>
      </c>
      <c r="Z51" s="73">
        <f t="shared" si="5"/>
        <v>0</v>
      </c>
      <c r="AA51" s="73">
        <f t="shared" si="5"/>
        <v>0</v>
      </c>
      <c r="AB51" s="73">
        <f t="shared" si="5"/>
        <v>0</v>
      </c>
      <c r="AC51" s="73">
        <f t="shared" si="5"/>
        <v>0</v>
      </c>
      <c r="AD51" s="73"/>
      <c r="AE51" s="73"/>
      <c r="AF51" s="73">
        <f t="shared" ref="AF51:AN51" si="6">COUNTIF(AF9:AF48,"Partly")</f>
        <v>0</v>
      </c>
      <c r="AG51" s="73">
        <f t="shared" si="6"/>
        <v>0</v>
      </c>
      <c r="AH51" s="73">
        <f t="shared" si="6"/>
        <v>0</v>
      </c>
      <c r="AI51" s="73">
        <f t="shared" si="6"/>
        <v>0</v>
      </c>
      <c r="AJ51" s="73">
        <f t="shared" si="6"/>
        <v>0</v>
      </c>
      <c r="AK51" s="73">
        <f t="shared" si="6"/>
        <v>0</v>
      </c>
      <c r="AL51" s="73">
        <f t="shared" si="6"/>
        <v>0</v>
      </c>
      <c r="AM51" s="73">
        <f t="shared" si="6"/>
        <v>0</v>
      </c>
      <c r="AN51" s="73">
        <f t="shared" si="6"/>
        <v>0</v>
      </c>
      <c r="AO51" s="73"/>
      <c r="AP51" s="73"/>
      <c r="AQ51" s="73"/>
      <c r="AR51" s="73"/>
      <c r="AS51" s="73"/>
      <c r="AT51" s="148"/>
    </row>
    <row r="52" spans="1:46" ht="15" x14ac:dyDescent="0.25">
      <c r="A52" s="72" t="s">
        <v>24</v>
      </c>
      <c r="B52" s="73"/>
      <c r="C52" s="73">
        <f t="shared" ref="C52:T52" si="7">COUNTIF(C9:C48,"Not at all")</f>
        <v>0</v>
      </c>
      <c r="D52" s="73">
        <f t="shared" si="7"/>
        <v>0</v>
      </c>
      <c r="E52" s="73">
        <f t="shared" si="7"/>
        <v>0</v>
      </c>
      <c r="F52" s="73">
        <f t="shared" si="7"/>
        <v>0</v>
      </c>
      <c r="G52" s="73">
        <f t="shared" si="7"/>
        <v>0</v>
      </c>
      <c r="H52" s="73">
        <f t="shared" si="7"/>
        <v>0</v>
      </c>
      <c r="I52" s="73">
        <f t="shared" si="7"/>
        <v>0</v>
      </c>
      <c r="J52" s="73">
        <f t="shared" si="7"/>
        <v>0</v>
      </c>
      <c r="K52" s="73">
        <f t="shared" si="7"/>
        <v>0</v>
      </c>
      <c r="L52" s="73">
        <f t="shared" si="7"/>
        <v>0</v>
      </c>
      <c r="M52" s="73">
        <f t="shared" si="7"/>
        <v>0</v>
      </c>
      <c r="N52" s="73">
        <f t="shared" si="7"/>
        <v>0</v>
      </c>
      <c r="O52" s="73">
        <f t="shared" si="7"/>
        <v>0</v>
      </c>
      <c r="P52" s="73">
        <f t="shared" si="7"/>
        <v>0</v>
      </c>
      <c r="Q52" s="73">
        <f t="shared" si="7"/>
        <v>0</v>
      </c>
      <c r="R52" s="73">
        <f t="shared" si="7"/>
        <v>0</v>
      </c>
      <c r="S52" s="73">
        <f t="shared" si="7"/>
        <v>0</v>
      </c>
      <c r="T52" s="73">
        <f t="shared" si="7"/>
        <v>0</v>
      </c>
      <c r="U52" s="73"/>
      <c r="V52" s="73">
        <f t="shared" ref="V52:AC52" si="8">COUNTIF(V9:V48,"Not at all")</f>
        <v>0</v>
      </c>
      <c r="W52" s="73">
        <f t="shared" si="8"/>
        <v>0</v>
      </c>
      <c r="X52" s="73">
        <f t="shared" si="8"/>
        <v>0</v>
      </c>
      <c r="Y52" s="73">
        <f t="shared" si="8"/>
        <v>0</v>
      </c>
      <c r="Z52" s="73">
        <f t="shared" si="8"/>
        <v>0</v>
      </c>
      <c r="AA52" s="73">
        <f t="shared" si="8"/>
        <v>0</v>
      </c>
      <c r="AB52" s="73">
        <f t="shared" si="8"/>
        <v>0</v>
      </c>
      <c r="AC52" s="73">
        <f t="shared" si="8"/>
        <v>0</v>
      </c>
      <c r="AD52" s="73"/>
      <c r="AE52" s="73"/>
      <c r="AF52" s="73">
        <f t="shared" ref="AF52:AN52" si="9">COUNTIF(AF9:AF48,"Not at all")</f>
        <v>0</v>
      </c>
      <c r="AG52" s="73">
        <f t="shared" si="9"/>
        <v>0</v>
      </c>
      <c r="AH52" s="73">
        <f t="shared" si="9"/>
        <v>0</v>
      </c>
      <c r="AI52" s="73">
        <f t="shared" si="9"/>
        <v>0</v>
      </c>
      <c r="AJ52" s="73">
        <f t="shared" si="9"/>
        <v>0</v>
      </c>
      <c r="AK52" s="73">
        <f t="shared" si="9"/>
        <v>0</v>
      </c>
      <c r="AL52" s="73">
        <f t="shared" si="9"/>
        <v>0</v>
      </c>
      <c r="AM52" s="73">
        <f t="shared" si="9"/>
        <v>0</v>
      </c>
      <c r="AN52" s="73">
        <f t="shared" si="9"/>
        <v>0</v>
      </c>
      <c r="AO52" s="73"/>
      <c r="AP52" s="73"/>
      <c r="AQ52" s="73"/>
      <c r="AR52" s="73"/>
      <c r="AS52" s="73"/>
      <c r="AT52" s="148"/>
    </row>
    <row r="53" spans="1:46" ht="15" x14ac:dyDescent="0.25">
      <c r="A53" s="72" t="s">
        <v>50</v>
      </c>
      <c r="B53" s="73"/>
      <c r="C53" s="73">
        <f t="shared" ref="C53:T53" si="10">COUNTIF(C9:C48,"NA")</f>
        <v>0</v>
      </c>
      <c r="D53" s="73">
        <f t="shared" si="10"/>
        <v>0</v>
      </c>
      <c r="E53" s="73">
        <f t="shared" si="10"/>
        <v>0</v>
      </c>
      <c r="F53" s="73">
        <f t="shared" si="10"/>
        <v>0</v>
      </c>
      <c r="G53" s="73">
        <f t="shared" si="10"/>
        <v>0</v>
      </c>
      <c r="H53" s="73">
        <f t="shared" si="10"/>
        <v>0</v>
      </c>
      <c r="I53" s="73">
        <f t="shared" si="10"/>
        <v>0</v>
      </c>
      <c r="J53" s="73">
        <f t="shared" si="10"/>
        <v>0</v>
      </c>
      <c r="K53" s="73">
        <f t="shared" si="10"/>
        <v>0</v>
      </c>
      <c r="L53" s="73">
        <f t="shared" si="10"/>
        <v>0</v>
      </c>
      <c r="M53" s="73">
        <f t="shared" si="10"/>
        <v>0</v>
      </c>
      <c r="N53" s="73">
        <f t="shared" si="10"/>
        <v>0</v>
      </c>
      <c r="O53" s="73">
        <f t="shared" si="10"/>
        <v>0</v>
      </c>
      <c r="P53" s="73">
        <f t="shared" si="10"/>
        <v>0</v>
      </c>
      <c r="Q53" s="73">
        <f t="shared" si="10"/>
        <v>0</v>
      </c>
      <c r="R53" s="73">
        <f t="shared" si="10"/>
        <v>0</v>
      </c>
      <c r="S53" s="73">
        <f t="shared" si="10"/>
        <v>0</v>
      </c>
      <c r="T53" s="73">
        <f t="shared" si="10"/>
        <v>0</v>
      </c>
      <c r="U53" s="73"/>
      <c r="V53" s="73">
        <f t="shared" ref="V53:AC53" si="11">COUNTIF(V9:V48,"NA")</f>
        <v>0</v>
      </c>
      <c r="W53" s="73">
        <f t="shared" si="11"/>
        <v>0</v>
      </c>
      <c r="X53" s="73">
        <f t="shared" si="11"/>
        <v>0</v>
      </c>
      <c r="Y53" s="73">
        <f t="shared" si="11"/>
        <v>0</v>
      </c>
      <c r="Z53" s="73">
        <f t="shared" si="11"/>
        <v>0</v>
      </c>
      <c r="AA53" s="73">
        <f t="shared" si="11"/>
        <v>0</v>
      </c>
      <c r="AB53" s="73">
        <f t="shared" si="11"/>
        <v>0</v>
      </c>
      <c r="AC53" s="73">
        <f t="shared" si="11"/>
        <v>0</v>
      </c>
      <c r="AD53" s="73"/>
      <c r="AE53" s="73"/>
      <c r="AF53" s="73">
        <f t="shared" ref="AF53:AN53" si="12">COUNTIF(AF9:AF48,"NA")</f>
        <v>0</v>
      </c>
      <c r="AG53" s="73">
        <f t="shared" si="12"/>
        <v>0</v>
      </c>
      <c r="AH53" s="73">
        <f t="shared" si="12"/>
        <v>0</v>
      </c>
      <c r="AI53" s="73">
        <f t="shared" si="12"/>
        <v>0</v>
      </c>
      <c r="AJ53" s="73">
        <f t="shared" si="12"/>
        <v>0</v>
      </c>
      <c r="AK53" s="73">
        <f t="shared" si="12"/>
        <v>0</v>
      </c>
      <c r="AL53" s="73">
        <f t="shared" si="12"/>
        <v>0</v>
      </c>
      <c r="AM53" s="73">
        <f t="shared" si="12"/>
        <v>0</v>
      </c>
      <c r="AN53" s="73">
        <f t="shared" si="12"/>
        <v>0</v>
      </c>
      <c r="AO53" s="73"/>
      <c r="AP53" s="73"/>
      <c r="AQ53" s="73"/>
      <c r="AR53" s="73"/>
      <c r="AS53" s="73"/>
      <c r="AT53" s="148"/>
    </row>
    <row r="54" spans="1:46" ht="15" x14ac:dyDescent="0.25">
      <c r="A54" s="72" t="s">
        <v>51</v>
      </c>
      <c r="B54" s="73"/>
      <c r="C54" s="73">
        <f>SUM(C50:C53)</f>
        <v>0</v>
      </c>
      <c r="D54" s="73">
        <f t="shared" ref="D54:AN54" si="13">SUM(D50:D53)</f>
        <v>0</v>
      </c>
      <c r="E54" s="73">
        <f t="shared" si="13"/>
        <v>0</v>
      </c>
      <c r="F54" s="73">
        <f t="shared" si="13"/>
        <v>0</v>
      </c>
      <c r="G54" s="73">
        <f t="shared" si="13"/>
        <v>0</v>
      </c>
      <c r="H54" s="73">
        <f t="shared" si="13"/>
        <v>0</v>
      </c>
      <c r="I54" s="73">
        <f t="shared" si="13"/>
        <v>0</v>
      </c>
      <c r="J54" s="73">
        <f t="shared" si="13"/>
        <v>0</v>
      </c>
      <c r="K54" s="73">
        <f t="shared" si="13"/>
        <v>0</v>
      </c>
      <c r="L54" s="73">
        <f t="shared" si="13"/>
        <v>0</v>
      </c>
      <c r="M54" s="73">
        <f t="shared" si="13"/>
        <v>0</v>
      </c>
      <c r="N54" s="73">
        <f t="shared" si="13"/>
        <v>0</v>
      </c>
      <c r="O54" s="73">
        <f t="shared" si="13"/>
        <v>0</v>
      </c>
      <c r="P54" s="73">
        <f t="shared" si="13"/>
        <v>0</v>
      </c>
      <c r="Q54" s="73">
        <f t="shared" si="13"/>
        <v>0</v>
      </c>
      <c r="R54" s="73">
        <f t="shared" si="13"/>
        <v>0</v>
      </c>
      <c r="S54" s="73">
        <f t="shared" si="13"/>
        <v>0</v>
      </c>
      <c r="T54" s="73">
        <f t="shared" si="13"/>
        <v>0</v>
      </c>
      <c r="U54" s="73"/>
      <c r="V54" s="73">
        <f t="shared" si="13"/>
        <v>0</v>
      </c>
      <c r="W54" s="73">
        <f t="shared" si="13"/>
        <v>0</v>
      </c>
      <c r="X54" s="73">
        <f t="shared" si="13"/>
        <v>0</v>
      </c>
      <c r="Y54" s="73">
        <f t="shared" si="13"/>
        <v>0</v>
      </c>
      <c r="Z54" s="73">
        <f t="shared" si="13"/>
        <v>0</v>
      </c>
      <c r="AA54" s="73">
        <f t="shared" si="13"/>
        <v>0</v>
      </c>
      <c r="AB54" s="73">
        <f t="shared" si="13"/>
        <v>0</v>
      </c>
      <c r="AC54" s="73">
        <f t="shared" si="13"/>
        <v>0</v>
      </c>
      <c r="AD54" s="73"/>
      <c r="AE54" s="73"/>
      <c r="AF54" s="73">
        <f t="shared" si="13"/>
        <v>0</v>
      </c>
      <c r="AG54" s="73">
        <f t="shared" si="13"/>
        <v>0</v>
      </c>
      <c r="AH54" s="73">
        <f t="shared" si="13"/>
        <v>0</v>
      </c>
      <c r="AI54" s="73">
        <f t="shared" si="13"/>
        <v>0</v>
      </c>
      <c r="AJ54" s="73">
        <f t="shared" si="13"/>
        <v>0</v>
      </c>
      <c r="AK54" s="73">
        <f t="shared" si="13"/>
        <v>0</v>
      </c>
      <c r="AL54" s="73">
        <f t="shared" si="13"/>
        <v>0</v>
      </c>
      <c r="AM54" s="73">
        <f t="shared" si="13"/>
        <v>0</v>
      </c>
      <c r="AN54" s="73">
        <f t="shared" si="13"/>
        <v>0</v>
      </c>
      <c r="AO54" s="73"/>
      <c r="AP54" s="73"/>
      <c r="AQ54" s="73"/>
      <c r="AR54" s="73"/>
      <c r="AS54" s="73"/>
      <c r="AT54" s="148"/>
    </row>
    <row r="55" spans="1:46" ht="15" x14ac:dyDescent="0.25">
      <c r="A55" s="72" t="s">
        <v>52</v>
      </c>
      <c r="B55" s="73"/>
      <c r="C55" s="73" t="e">
        <f>C51/C54*100</f>
        <v>#DIV/0!</v>
      </c>
      <c r="D55" s="73" t="e">
        <f t="shared" ref="D55:AN55" si="14">D51/D54*100</f>
        <v>#DIV/0!</v>
      </c>
      <c r="E55" s="73" t="e">
        <f t="shared" si="14"/>
        <v>#DIV/0!</v>
      </c>
      <c r="F55" s="73" t="e">
        <f t="shared" si="14"/>
        <v>#DIV/0!</v>
      </c>
      <c r="G55" s="73" t="e">
        <f t="shared" si="14"/>
        <v>#DIV/0!</v>
      </c>
      <c r="H55" s="73" t="e">
        <f t="shared" si="14"/>
        <v>#DIV/0!</v>
      </c>
      <c r="I55" s="73" t="e">
        <f t="shared" si="14"/>
        <v>#DIV/0!</v>
      </c>
      <c r="J55" s="73" t="e">
        <f t="shared" si="14"/>
        <v>#DIV/0!</v>
      </c>
      <c r="K55" s="73" t="e">
        <f t="shared" si="14"/>
        <v>#DIV/0!</v>
      </c>
      <c r="L55" s="73" t="e">
        <f t="shared" si="14"/>
        <v>#DIV/0!</v>
      </c>
      <c r="M55" s="73" t="e">
        <f t="shared" si="14"/>
        <v>#DIV/0!</v>
      </c>
      <c r="N55" s="73" t="e">
        <f t="shared" si="14"/>
        <v>#DIV/0!</v>
      </c>
      <c r="O55" s="73" t="e">
        <f t="shared" si="14"/>
        <v>#DIV/0!</v>
      </c>
      <c r="P55" s="73" t="e">
        <f t="shared" si="14"/>
        <v>#DIV/0!</v>
      </c>
      <c r="Q55" s="73" t="e">
        <f t="shared" si="14"/>
        <v>#DIV/0!</v>
      </c>
      <c r="R55" s="73" t="e">
        <f t="shared" si="14"/>
        <v>#DIV/0!</v>
      </c>
      <c r="S55" s="73" t="e">
        <f t="shared" si="14"/>
        <v>#DIV/0!</v>
      </c>
      <c r="T55" s="73" t="e">
        <f t="shared" si="14"/>
        <v>#DIV/0!</v>
      </c>
      <c r="U55" s="73"/>
      <c r="V55" s="73" t="e">
        <f t="shared" si="14"/>
        <v>#DIV/0!</v>
      </c>
      <c r="W55" s="73" t="e">
        <f t="shared" si="14"/>
        <v>#DIV/0!</v>
      </c>
      <c r="X55" s="73" t="e">
        <f t="shared" si="14"/>
        <v>#DIV/0!</v>
      </c>
      <c r="Y55" s="73" t="e">
        <f t="shared" si="14"/>
        <v>#DIV/0!</v>
      </c>
      <c r="Z55" s="73" t="e">
        <f t="shared" si="14"/>
        <v>#DIV/0!</v>
      </c>
      <c r="AA55" s="73" t="e">
        <f t="shared" si="14"/>
        <v>#DIV/0!</v>
      </c>
      <c r="AB55" s="73" t="e">
        <f t="shared" si="14"/>
        <v>#DIV/0!</v>
      </c>
      <c r="AC55" s="73" t="e">
        <f t="shared" si="14"/>
        <v>#DIV/0!</v>
      </c>
      <c r="AD55" s="73"/>
      <c r="AE55" s="73"/>
      <c r="AF55" s="73" t="e">
        <f t="shared" si="14"/>
        <v>#DIV/0!</v>
      </c>
      <c r="AG55" s="73" t="e">
        <f t="shared" si="14"/>
        <v>#DIV/0!</v>
      </c>
      <c r="AH55" s="73" t="e">
        <f t="shared" si="14"/>
        <v>#DIV/0!</v>
      </c>
      <c r="AI55" s="73" t="e">
        <f t="shared" si="14"/>
        <v>#DIV/0!</v>
      </c>
      <c r="AJ55" s="73" t="e">
        <f t="shared" si="14"/>
        <v>#DIV/0!</v>
      </c>
      <c r="AK55" s="73" t="e">
        <f t="shared" si="14"/>
        <v>#DIV/0!</v>
      </c>
      <c r="AL55" s="73" t="e">
        <f t="shared" si="14"/>
        <v>#DIV/0!</v>
      </c>
      <c r="AM55" s="73" t="e">
        <f t="shared" si="14"/>
        <v>#DIV/0!</v>
      </c>
      <c r="AN55" s="73" t="e">
        <f t="shared" si="14"/>
        <v>#DIV/0!</v>
      </c>
      <c r="AO55" s="73"/>
      <c r="AP55" s="73"/>
      <c r="AQ55" s="73"/>
      <c r="AR55" s="73"/>
      <c r="AS55" s="73"/>
      <c r="AT55" s="148"/>
    </row>
    <row r="56" spans="1:46" ht="15" x14ac:dyDescent="0.25">
      <c r="A56" s="72" t="s">
        <v>53</v>
      </c>
      <c r="B56" s="73"/>
      <c r="C56" s="73" t="e">
        <f>C52/C54*100</f>
        <v>#DIV/0!</v>
      </c>
      <c r="D56" s="73" t="e">
        <f t="shared" ref="D56:AN56" si="15">D52/D54*100</f>
        <v>#DIV/0!</v>
      </c>
      <c r="E56" s="73" t="e">
        <f t="shared" si="15"/>
        <v>#DIV/0!</v>
      </c>
      <c r="F56" s="73" t="e">
        <f t="shared" si="15"/>
        <v>#DIV/0!</v>
      </c>
      <c r="G56" s="73" t="e">
        <f t="shared" si="15"/>
        <v>#DIV/0!</v>
      </c>
      <c r="H56" s="73" t="e">
        <f t="shared" si="15"/>
        <v>#DIV/0!</v>
      </c>
      <c r="I56" s="73" t="e">
        <f t="shared" si="15"/>
        <v>#DIV/0!</v>
      </c>
      <c r="J56" s="73" t="e">
        <f t="shared" si="15"/>
        <v>#DIV/0!</v>
      </c>
      <c r="K56" s="73" t="e">
        <f t="shared" si="15"/>
        <v>#DIV/0!</v>
      </c>
      <c r="L56" s="73" t="e">
        <f t="shared" si="15"/>
        <v>#DIV/0!</v>
      </c>
      <c r="M56" s="73" t="e">
        <f t="shared" si="15"/>
        <v>#DIV/0!</v>
      </c>
      <c r="N56" s="73" t="e">
        <f t="shared" si="15"/>
        <v>#DIV/0!</v>
      </c>
      <c r="O56" s="73" t="e">
        <f t="shared" si="15"/>
        <v>#DIV/0!</v>
      </c>
      <c r="P56" s="73" t="e">
        <f t="shared" si="15"/>
        <v>#DIV/0!</v>
      </c>
      <c r="Q56" s="73" t="e">
        <f t="shared" si="15"/>
        <v>#DIV/0!</v>
      </c>
      <c r="R56" s="73" t="e">
        <f t="shared" si="15"/>
        <v>#DIV/0!</v>
      </c>
      <c r="S56" s="73" t="e">
        <f t="shared" si="15"/>
        <v>#DIV/0!</v>
      </c>
      <c r="T56" s="73" t="e">
        <f t="shared" si="15"/>
        <v>#DIV/0!</v>
      </c>
      <c r="U56" s="73"/>
      <c r="V56" s="73" t="e">
        <f t="shared" si="15"/>
        <v>#DIV/0!</v>
      </c>
      <c r="W56" s="73" t="e">
        <f t="shared" si="15"/>
        <v>#DIV/0!</v>
      </c>
      <c r="X56" s="73" t="e">
        <f t="shared" si="15"/>
        <v>#DIV/0!</v>
      </c>
      <c r="Y56" s="73" t="e">
        <f t="shared" si="15"/>
        <v>#DIV/0!</v>
      </c>
      <c r="Z56" s="73" t="e">
        <f t="shared" si="15"/>
        <v>#DIV/0!</v>
      </c>
      <c r="AA56" s="73" t="e">
        <f t="shared" si="15"/>
        <v>#DIV/0!</v>
      </c>
      <c r="AB56" s="73" t="e">
        <f t="shared" si="15"/>
        <v>#DIV/0!</v>
      </c>
      <c r="AC56" s="73" t="e">
        <f t="shared" si="15"/>
        <v>#DIV/0!</v>
      </c>
      <c r="AD56" s="73"/>
      <c r="AE56" s="73"/>
      <c r="AF56" s="73" t="e">
        <f t="shared" si="15"/>
        <v>#DIV/0!</v>
      </c>
      <c r="AG56" s="73" t="e">
        <f t="shared" si="15"/>
        <v>#DIV/0!</v>
      </c>
      <c r="AH56" s="73" t="e">
        <f t="shared" si="15"/>
        <v>#DIV/0!</v>
      </c>
      <c r="AI56" s="73" t="e">
        <f t="shared" si="15"/>
        <v>#DIV/0!</v>
      </c>
      <c r="AJ56" s="73" t="e">
        <f t="shared" si="15"/>
        <v>#DIV/0!</v>
      </c>
      <c r="AK56" s="73" t="e">
        <f t="shared" si="15"/>
        <v>#DIV/0!</v>
      </c>
      <c r="AL56" s="73" t="e">
        <f t="shared" si="15"/>
        <v>#DIV/0!</v>
      </c>
      <c r="AM56" s="73" t="e">
        <f t="shared" si="15"/>
        <v>#DIV/0!</v>
      </c>
      <c r="AN56" s="73" t="e">
        <f t="shared" si="15"/>
        <v>#DIV/0!</v>
      </c>
      <c r="AO56" s="73"/>
      <c r="AP56" s="73"/>
      <c r="AQ56" s="73"/>
      <c r="AR56" s="73"/>
      <c r="AS56" s="73"/>
      <c r="AT56" s="148"/>
    </row>
    <row r="57" spans="1:46" ht="15" x14ac:dyDescent="0.25">
      <c r="A57" s="72" t="s">
        <v>54</v>
      </c>
      <c r="B57" s="73"/>
      <c r="C57" s="73" t="e">
        <f>C53/C54*100</f>
        <v>#DIV/0!</v>
      </c>
      <c r="D57" s="73" t="e">
        <f t="shared" ref="D57:AN57" si="16">D53/D54*100</f>
        <v>#DIV/0!</v>
      </c>
      <c r="E57" s="73" t="e">
        <f t="shared" si="16"/>
        <v>#DIV/0!</v>
      </c>
      <c r="F57" s="73" t="e">
        <f t="shared" si="16"/>
        <v>#DIV/0!</v>
      </c>
      <c r="G57" s="73" t="e">
        <f t="shared" si="16"/>
        <v>#DIV/0!</v>
      </c>
      <c r="H57" s="73" t="e">
        <f t="shared" si="16"/>
        <v>#DIV/0!</v>
      </c>
      <c r="I57" s="73" t="e">
        <f t="shared" si="16"/>
        <v>#DIV/0!</v>
      </c>
      <c r="J57" s="73" t="e">
        <f t="shared" si="16"/>
        <v>#DIV/0!</v>
      </c>
      <c r="K57" s="73" t="e">
        <f t="shared" si="16"/>
        <v>#DIV/0!</v>
      </c>
      <c r="L57" s="73" t="e">
        <f t="shared" si="16"/>
        <v>#DIV/0!</v>
      </c>
      <c r="M57" s="73" t="e">
        <f t="shared" si="16"/>
        <v>#DIV/0!</v>
      </c>
      <c r="N57" s="73" t="e">
        <f t="shared" si="16"/>
        <v>#DIV/0!</v>
      </c>
      <c r="O57" s="73" t="e">
        <f t="shared" si="16"/>
        <v>#DIV/0!</v>
      </c>
      <c r="P57" s="73" t="e">
        <f t="shared" si="16"/>
        <v>#DIV/0!</v>
      </c>
      <c r="Q57" s="73" t="e">
        <f t="shared" si="16"/>
        <v>#DIV/0!</v>
      </c>
      <c r="R57" s="73" t="e">
        <f t="shared" si="16"/>
        <v>#DIV/0!</v>
      </c>
      <c r="S57" s="73" t="e">
        <f t="shared" si="16"/>
        <v>#DIV/0!</v>
      </c>
      <c r="T57" s="73" t="e">
        <f t="shared" si="16"/>
        <v>#DIV/0!</v>
      </c>
      <c r="U57" s="73"/>
      <c r="V57" s="73" t="e">
        <f t="shared" si="16"/>
        <v>#DIV/0!</v>
      </c>
      <c r="W57" s="73" t="e">
        <f t="shared" si="16"/>
        <v>#DIV/0!</v>
      </c>
      <c r="X57" s="73" t="e">
        <f t="shared" si="16"/>
        <v>#DIV/0!</v>
      </c>
      <c r="Y57" s="73" t="e">
        <f t="shared" si="16"/>
        <v>#DIV/0!</v>
      </c>
      <c r="Z57" s="73" t="e">
        <f t="shared" si="16"/>
        <v>#DIV/0!</v>
      </c>
      <c r="AA57" s="73" t="e">
        <f t="shared" si="16"/>
        <v>#DIV/0!</v>
      </c>
      <c r="AB57" s="73" t="e">
        <f t="shared" si="16"/>
        <v>#DIV/0!</v>
      </c>
      <c r="AC57" s="73" t="e">
        <f t="shared" si="16"/>
        <v>#DIV/0!</v>
      </c>
      <c r="AD57" s="73"/>
      <c r="AE57" s="73"/>
      <c r="AF57" s="73" t="e">
        <f t="shared" si="16"/>
        <v>#DIV/0!</v>
      </c>
      <c r="AG57" s="73" t="e">
        <f t="shared" si="16"/>
        <v>#DIV/0!</v>
      </c>
      <c r="AH57" s="73" t="e">
        <f t="shared" si="16"/>
        <v>#DIV/0!</v>
      </c>
      <c r="AI57" s="73" t="e">
        <f t="shared" si="16"/>
        <v>#DIV/0!</v>
      </c>
      <c r="AJ57" s="73" t="e">
        <f t="shared" si="16"/>
        <v>#DIV/0!</v>
      </c>
      <c r="AK57" s="73" t="e">
        <f t="shared" si="16"/>
        <v>#DIV/0!</v>
      </c>
      <c r="AL57" s="73" t="e">
        <f t="shared" si="16"/>
        <v>#DIV/0!</v>
      </c>
      <c r="AM57" s="73" t="e">
        <f t="shared" si="16"/>
        <v>#DIV/0!</v>
      </c>
      <c r="AN57" s="73" t="e">
        <f t="shared" si="16"/>
        <v>#DIV/0!</v>
      </c>
      <c r="AO57" s="73"/>
      <c r="AP57" s="73"/>
      <c r="AQ57" s="73"/>
      <c r="AR57" s="73"/>
      <c r="AS57" s="73"/>
      <c r="AT57" s="148"/>
    </row>
    <row r="61" spans="1:46" x14ac:dyDescent="0.2">
      <c r="A61" s="74"/>
      <c r="B61" s="75"/>
      <c r="C61" s="74"/>
      <c r="D61" s="74"/>
    </row>
    <row r="62" spans="1:46" x14ac:dyDescent="0.2">
      <c r="A62" s="76" t="s">
        <v>56</v>
      </c>
      <c r="B62" s="76" t="s">
        <v>57</v>
      </c>
      <c r="C62" s="74"/>
      <c r="D62" s="74"/>
    </row>
    <row r="63" spans="1:46" x14ac:dyDescent="0.2">
      <c r="A63" s="44" t="s">
        <v>21</v>
      </c>
      <c r="B63" s="44">
        <v>1</v>
      </c>
      <c r="C63" s="77"/>
      <c r="D63" s="78"/>
    </row>
    <row r="64" spans="1:46" x14ac:dyDescent="0.2">
      <c r="A64" s="44" t="s">
        <v>23</v>
      </c>
      <c r="B64" s="44">
        <v>2</v>
      </c>
      <c r="C64" s="77"/>
      <c r="D64" s="78"/>
    </row>
    <row r="65" spans="1:4" x14ac:dyDescent="0.2">
      <c r="A65" s="44" t="s">
        <v>22</v>
      </c>
      <c r="B65" s="44">
        <v>3</v>
      </c>
      <c r="C65" s="77"/>
      <c r="D65" s="78"/>
    </row>
    <row r="66" spans="1:4" x14ac:dyDescent="0.2">
      <c r="A66" s="44" t="s">
        <v>58</v>
      </c>
      <c r="B66" s="44">
        <v>4</v>
      </c>
      <c r="C66" s="77"/>
      <c r="D66" s="78"/>
    </row>
    <row r="67" spans="1:4" x14ac:dyDescent="0.2">
      <c r="A67" s="44" t="s">
        <v>50</v>
      </c>
      <c r="B67" s="44">
        <v>0</v>
      </c>
      <c r="C67" s="77"/>
      <c r="D67" s="77"/>
    </row>
    <row r="68" spans="1:4" x14ac:dyDescent="0.2">
      <c r="A68" s="30" t="s">
        <v>59</v>
      </c>
      <c r="B68" s="17"/>
      <c r="C68" s="17"/>
      <c r="D68" s="79"/>
    </row>
    <row r="69" spans="1:4" x14ac:dyDescent="0.2">
      <c r="A69" s="44" t="s">
        <v>60</v>
      </c>
      <c r="B69" s="80"/>
      <c r="C69" s="81" t="s">
        <v>61</v>
      </c>
    </row>
    <row r="70" spans="1:4" x14ac:dyDescent="0.2">
      <c r="A70" s="44" t="s">
        <v>62</v>
      </c>
      <c r="B70" s="82"/>
      <c r="C70" s="81" t="s">
        <v>63</v>
      </c>
    </row>
    <row r="71" spans="1:4" x14ac:dyDescent="0.2">
      <c r="A71" s="44" t="s">
        <v>64</v>
      </c>
      <c r="B71" s="83"/>
      <c r="C71" s="81" t="s">
        <v>65</v>
      </c>
    </row>
  </sheetData>
  <mergeCells count="49">
    <mergeCell ref="AT5:AT57"/>
    <mergeCell ref="AU5:AU8"/>
    <mergeCell ref="A5:A8"/>
    <mergeCell ref="C7:C8"/>
    <mergeCell ref="D7:D8"/>
    <mergeCell ref="E7:E8"/>
    <mergeCell ref="F7:F8"/>
    <mergeCell ref="G7:G8"/>
    <mergeCell ref="AL7:AL8"/>
    <mergeCell ref="AM7:AM8"/>
    <mergeCell ref="AN7:AN8"/>
    <mergeCell ref="W6:AE6"/>
    <mergeCell ref="AF6:AN6"/>
    <mergeCell ref="AK7:AK8"/>
    <mergeCell ref="AG7:AG8"/>
    <mergeCell ref="AH7:AH8"/>
    <mergeCell ref="AI7:AI8"/>
    <mergeCell ref="AJ7:AJ8"/>
    <mergeCell ref="S7:S8"/>
    <mergeCell ref="T7:T8"/>
    <mergeCell ref="V7:V8"/>
    <mergeCell ref="AA7:AA8"/>
    <mergeCell ref="AD7:AD8"/>
    <mergeCell ref="AE7:AE8"/>
    <mergeCell ref="AB7:AB8"/>
    <mergeCell ref="AC7:AC8"/>
    <mergeCell ref="AF7:AF8"/>
    <mergeCell ref="T6:V6"/>
    <mergeCell ref="W7:W8"/>
    <mergeCell ref="X7:X8"/>
    <mergeCell ref="Y7:Y8"/>
    <mergeCell ref="Z7:Z8"/>
    <mergeCell ref="U7:U8"/>
    <mergeCell ref="B5:B8"/>
    <mergeCell ref="C5:AS5"/>
    <mergeCell ref="AO6:AS6"/>
    <mergeCell ref="AO7:AO8"/>
    <mergeCell ref="AP7:AP8"/>
    <mergeCell ref="AQ7:AQ8"/>
    <mergeCell ref="AR7:AR8"/>
    <mergeCell ref="AS7:AS8"/>
    <mergeCell ref="C6:G6"/>
    <mergeCell ref="H7:M7"/>
    <mergeCell ref="H6:S6"/>
    <mergeCell ref="N7:N8"/>
    <mergeCell ref="O7:O8"/>
    <mergeCell ref="P7:P8"/>
    <mergeCell ref="Q7:Q8"/>
    <mergeCell ref="R7:R8"/>
  </mergeCells>
  <conditionalFormatting sqref="C9:C48 D24:E48">
    <cfRule type="containsText" dxfId="167" priority="701" operator="containsText" text="Mostly">
      <formula>NOT(ISERROR(SEARCH("Mostly",C9)))</formula>
    </cfRule>
    <cfRule type="containsText" dxfId="166" priority="702" operator="containsText" text="No">
      <formula>NOT(ISERROR(SEARCH("No",C9)))</formula>
    </cfRule>
    <cfRule type="containsText" dxfId="165" priority="703" operator="containsText" text="Yes">
      <formula>NOT(ISERROR(SEARCH("Yes",C9)))</formula>
    </cfRule>
    <cfRule type="containsText" dxfId="164" priority="704" operator="containsText" text="Not at all">
      <formula>NOT(ISERROR(SEARCH("Not at all",C9)))</formula>
    </cfRule>
    <cfRule type="containsText" dxfId="163" priority="705" operator="containsText" text="Mosty">
      <formula>NOT(ISERROR(SEARCH("Mosty",C9)))</formula>
    </cfRule>
    <cfRule type="containsText" dxfId="162" priority="706" operator="containsText" text="Partly">
      <formula>NOT(ISERROR(SEARCH("Partly",C9)))</formula>
    </cfRule>
    <cfRule type="containsText" dxfId="161" priority="707" operator="containsText" text="Yes">
      <formula>NOT(ISERROR(SEARCH("Yes",C9)))</formula>
    </cfRule>
  </conditionalFormatting>
  <conditionalFormatting sqref="D9:D11">
    <cfRule type="containsText" dxfId="160" priority="694" operator="containsText" text="Mostly">
      <formula>NOT(ISERROR(SEARCH("Mostly",D9)))</formula>
    </cfRule>
    <cfRule type="containsText" dxfId="159" priority="695" operator="containsText" text="No">
      <formula>NOT(ISERROR(SEARCH("No",D9)))</formula>
    </cfRule>
    <cfRule type="containsText" dxfId="158" priority="696" operator="containsText" text="Yes">
      <formula>NOT(ISERROR(SEARCH("Yes",D9)))</formula>
    </cfRule>
    <cfRule type="containsText" dxfId="157" priority="697" operator="containsText" text="Not at all">
      <formula>NOT(ISERROR(SEARCH("Not at all",D9)))</formula>
    </cfRule>
    <cfRule type="containsText" dxfId="156" priority="698" operator="containsText" text="Mosty">
      <formula>NOT(ISERROR(SEARCH("Mosty",D9)))</formula>
    </cfRule>
    <cfRule type="containsText" dxfId="155" priority="699" operator="containsText" text="Partly">
      <formula>NOT(ISERROR(SEARCH("Partly",D9)))</formula>
    </cfRule>
    <cfRule type="containsText" dxfId="154" priority="700" operator="containsText" text="Yes">
      <formula>NOT(ISERROR(SEARCH("Yes",D9)))</formula>
    </cfRule>
  </conditionalFormatting>
  <conditionalFormatting sqref="E9:E11">
    <cfRule type="containsText" dxfId="153" priority="687" operator="containsText" text="Mostly">
      <formula>NOT(ISERROR(SEARCH("Mostly",E9)))</formula>
    </cfRule>
    <cfRule type="containsText" dxfId="152" priority="688" operator="containsText" text="No">
      <formula>NOT(ISERROR(SEARCH("No",E9)))</formula>
    </cfRule>
    <cfRule type="containsText" dxfId="151" priority="689" operator="containsText" text="Yes">
      <formula>NOT(ISERROR(SEARCH("Yes",E9)))</formula>
    </cfRule>
    <cfRule type="containsText" dxfId="150" priority="690" operator="containsText" text="Not at all">
      <formula>NOT(ISERROR(SEARCH("Not at all",E9)))</formula>
    </cfRule>
    <cfRule type="containsText" dxfId="149" priority="691" operator="containsText" text="Mosty">
      <formula>NOT(ISERROR(SEARCH("Mosty",E9)))</formula>
    </cfRule>
    <cfRule type="containsText" dxfId="148" priority="692" operator="containsText" text="Partly">
      <formula>NOT(ISERROR(SEARCH("Partly",E9)))</formula>
    </cfRule>
    <cfRule type="containsText" dxfId="147" priority="693" operator="containsText" text="Yes">
      <formula>NOT(ISERROR(SEARCH("Yes",E9)))</formula>
    </cfRule>
  </conditionalFormatting>
  <conditionalFormatting sqref="F9:G48">
    <cfRule type="containsText" dxfId="146" priority="680" operator="containsText" text="Mostly">
      <formula>NOT(ISERROR(SEARCH("Mostly",F9)))</formula>
    </cfRule>
    <cfRule type="containsText" dxfId="145" priority="681" operator="containsText" text="No">
      <formula>NOT(ISERROR(SEARCH("No",F9)))</formula>
    </cfRule>
    <cfRule type="containsText" dxfId="144" priority="682" operator="containsText" text="Yes">
      <formula>NOT(ISERROR(SEARCH("Yes",F9)))</formula>
    </cfRule>
    <cfRule type="containsText" dxfId="143" priority="683" operator="containsText" text="Not at all">
      <formula>NOT(ISERROR(SEARCH("Not at all",F9)))</formula>
    </cfRule>
    <cfRule type="containsText" dxfId="142" priority="684" operator="containsText" text="Mosty">
      <formula>NOT(ISERROR(SEARCH("Mosty",F9)))</formula>
    </cfRule>
    <cfRule type="containsText" dxfId="141" priority="685" operator="containsText" text="Partly">
      <formula>NOT(ISERROR(SEARCH("Partly",F9)))</formula>
    </cfRule>
    <cfRule type="containsText" dxfId="140" priority="686" operator="containsText" text="Yes">
      <formula>NOT(ISERROR(SEARCH("Yes",F9)))</formula>
    </cfRule>
  </conditionalFormatting>
  <conditionalFormatting sqref="H9:H48">
    <cfRule type="containsText" dxfId="139" priority="659" operator="containsText" text="Mostly">
      <formula>NOT(ISERROR(SEARCH("Mostly",H9)))</formula>
    </cfRule>
    <cfRule type="containsText" dxfId="138" priority="660" operator="containsText" text="No">
      <formula>NOT(ISERROR(SEARCH("No",H9)))</formula>
    </cfRule>
    <cfRule type="containsText" dxfId="137" priority="661" operator="containsText" text="Yes">
      <formula>NOT(ISERROR(SEARCH("Yes",H9)))</formula>
    </cfRule>
    <cfRule type="containsText" dxfId="136" priority="662" operator="containsText" text="Not at all">
      <formula>NOT(ISERROR(SEARCH("Not at all",H9)))</formula>
    </cfRule>
    <cfRule type="containsText" dxfId="135" priority="663" operator="containsText" text="Mosty">
      <formula>NOT(ISERROR(SEARCH("Mosty",H9)))</formula>
    </cfRule>
    <cfRule type="containsText" dxfId="134" priority="664" operator="containsText" text="Partly">
      <formula>NOT(ISERROR(SEARCH("Partly",H9)))</formula>
    </cfRule>
    <cfRule type="containsText" dxfId="133" priority="665" operator="containsText" text="Yes">
      <formula>NOT(ISERROR(SEARCH("Yes",H9)))</formula>
    </cfRule>
  </conditionalFormatting>
  <conditionalFormatting sqref="I9:I11">
    <cfRule type="containsText" dxfId="132" priority="652" operator="containsText" text="Mostly">
      <formula>NOT(ISERROR(SEARCH("Mostly",I9)))</formula>
    </cfRule>
    <cfRule type="containsText" dxfId="131" priority="653" operator="containsText" text="No">
      <formula>NOT(ISERROR(SEARCH("No",I9)))</formula>
    </cfRule>
    <cfRule type="containsText" dxfId="130" priority="654" operator="containsText" text="Yes">
      <formula>NOT(ISERROR(SEARCH("Yes",I9)))</formula>
    </cfRule>
    <cfRule type="containsText" dxfId="129" priority="655" operator="containsText" text="Not at all">
      <formula>NOT(ISERROR(SEARCH("Not at all",I9)))</formula>
    </cfRule>
    <cfRule type="containsText" dxfId="128" priority="656" operator="containsText" text="Mosty">
      <formula>NOT(ISERROR(SEARCH("Mosty",I9)))</formula>
    </cfRule>
    <cfRule type="containsText" dxfId="127" priority="657" operator="containsText" text="Partly">
      <formula>NOT(ISERROR(SEARCH("Partly",I9)))</formula>
    </cfRule>
    <cfRule type="containsText" dxfId="126" priority="658" operator="containsText" text="Yes">
      <formula>NOT(ISERROR(SEARCH("Yes",I9)))</formula>
    </cfRule>
  </conditionalFormatting>
  <conditionalFormatting sqref="D18:D21">
    <cfRule type="containsText" dxfId="125" priority="568" operator="containsText" text="Mostly">
      <formula>NOT(ISERROR(SEARCH("Mostly",D18)))</formula>
    </cfRule>
    <cfRule type="containsText" dxfId="124" priority="569" operator="containsText" text="No">
      <formula>NOT(ISERROR(SEARCH("No",D18)))</formula>
    </cfRule>
    <cfRule type="containsText" dxfId="123" priority="570" operator="containsText" text="Yes">
      <formula>NOT(ISERROR(SEARCH("Yes",D18)))</formula>
    </cfRule>
    <cfRule type="containsText" dxfId="122" priority="571" operator="containsText" text="Not at all">
      <formula>NOT(ISERROR(SEARCH("Not at all",D18)))</formula>
    </cfRule>
    <cfRule type="containsText" dxfId="121" priority="572" operator="containsText" text="Mosty">
      <formula>NOT(ISERROR(SEARCH("Mosty",D18)))</formula>
    </cfRule>
    <cfRule type="containsText" dxfId="120" priority="573" operator="containsText" text="Partly">
      <formula>NOT(ISERROR(SEARCH("Partly",D18)))</formula>
    </cfRule>
    <cfRule type="containsText" dxfId="119" priority="574" operator="containsText" text="Yes">
      <formula>NOT(ISERROR(SEARCH("Yes",D18)))</formula>
    </cfRule>
  </conditionalFormatting>
  <conditionalFormatting sqref="E18:E21">
    <cfRule type="containsText" dxfId="118" priority="554" operator="containsText" text="Mostly">
      <formula>NOT(ISERROR(SEARCH("Mostly",E18)))</formula>
    </cfRule>
    <cfRule type="containsText" dxfId="117" priority="555" operator="containsText" text="No">
      <formula>NOT(ISERROR(SEARCH("No",E18)))</formula>
    </cfRule>
    <cfRule type="containsText" dxfId="116" priority="556" operator="containsText" text="Yes">
      <formula>NOT(ISERROR(SEARCH("Yes",E18)))</formula>
    </cfRule>
    <cfRule type="containsText" dxfId="115" priority="557" operator="containsText" text="Not at all">
      <formula>NOT(ISERROR(SEARCH("Not at all",E18)))</formula>
    </cfRule>
    <cfRule type="containsText" dxfId="114" priority="558" operator="containsText" text="Mosty">
      <formula>NOT(ISERROR(SEARCH("Mosty",E18)))</formula>
    </cfRule>
    <cfRule type="containsText" dxfId="113" priority="559" operator="containsText" text="Partly">
      <formula>NOT(ISERROR(SEARCH("Partly",E18)))</formula>
    </cfRule>
    <cfRule type="containsText" dxfId="112" priority="560" operator="containsText" text="Yes">
      <formula>NOT(ISERROR(SEARCH("Yes",E18)))</formula>
    </cfRule>
  </conditionalFormatting>
  <conditionalFormatting sqref="I13:I16">
    <cfRule type="containsText" dxfId="111" priority="491" operator="containsText" text="Mostly">
      <formula>NOT(ISERROR(SEARCH("Mostly",I13)))</formula>
    </cfRule>
    <cfRule type="containsText" dxfId="110" priority="492" operator="containsText" text="No">
      <formula>NOT(ISERROR(SEARCH("No",I13)))</formula>
    </cfRule>
    <cfRule type="containsText" dxfId="109" priority="493" operator="containsText" text="Yes">
      <formula>NOT(ISERROR(SEARCH("Yes",I13)))</formula>
    </cfRule>
    <cfRule type="containsText" dxfId="108" priority="494" operator="containsText" text="Not at all">
      <formula>NOT(ISERROR(SEARCH("Not at all",I13)))</formula>
    </cfRule>
    <cfRule type="containsText" dxfId="107" priority="495" operator="containsText" text="Mosty">
      <formula>NOT(ISERROR(SEARCH("Mosty",I13)))</formula>
    </cfRule>
    <cfRule type="containsText" dxfId="106" priority="496" operator="containsText" text="Partly">
      <formula>NOT(ISERROR(SEARCH("Partly",I13)))</formula>
    </cfRule>
    <cfRule type="containsText" dxfId="105" priority="497" operator="containsText" text="Yes">
      <formula>NOT(ISERROR(SEARCH("Yes",I13)))</formula>
    </cfRule>
  </conditionalFormatting>
  <conditionalFormatting sqref="I18:I48">
    <cfRule type="containsText" dxfId="104" priority="484" operator="containsText" text="Mostly">
      <formula>NOT(ISERROR(SEARCH("Mostly",I18)))</formula>
    </cfRule>
    <cfRule type="containsText" dxfId="103" priority="485" operator="containsText" text="No">
      <formula>NOT(ISERROR(SEARCH("No",I18)))</formula>
    </cfRule>
    <cfRule type="containsText" dxfId="102" priority="486" operator="containsText" text="Yes">
      <formula>NOT(ISERROR(SEARCH("Yes",I18)))</formula>
    </cfRule>
    <cfRule type="containsText" dxfId="101" priority="487" operator="containsText" text="Not at all">
      <formula>NOT(ISERROR(SEARCH("Not at all",I18)))</formula>
    </cfRule>
    <cfRule type="containsText" dxfId="100" priority="488" operator="containsText" text="Mosty">
      <formula>NOT(ISERROR(SEARCH("Mosty",I18)))</formula>
    </cfRule>
    <cfRule type="containsText" dxfId="99" priority="489" operator="containsText" text="Partly">
      <formula>NOT(ISERROR(SEARCH("Partly",I18)))</formula>
    </cfRule>
    <cfRule type="containsText" dxfId="98" priority="490" operator="containsText" text="Yes">
      <formula>NOT(ISERROR(SEARCH("Yes",I18)))</formula>
    </cfRule>
  </conditionalFormatting>
  <conditionalFormatting sqref="J9:J48">
    <cfRule type="containsText" dxfId="97" priority="183" operator="containsText" text="Mostly">
      <formula>NOT(ISERROR(SEARCH("Mostly",J9)))</formula>
    </cfRule>
    <cfRule type="containsText" dxfId="96" priority="184" operator="containsText" text="No">
      <formula>NOT(ISERROR(SEARCH("No",J9)))</formula>
    </cfRule>
    <cfRule type="containsText" dxfId="95" priority="185" operator="containsText" text="Yes">
      <formula>NOT(ISERROR(SEARCH("Yes",J9)))</formula>
    </cfRule>
    <cfRule type="containsText" dxfId="94" priority="186" operator="containsText" text="Not at all">
      <formula>NOT(ISERROR(SEARCH("Not at all",J9)))</formula>
    </cfRule>
    <cfRule type="containsText" dxfId="93" priority="187" operator="containsText" text="Mosty">
      <formula>NOT(ISERROR(SEARCH("Mosty",J9)))</formula>
    </cfRule>
    <cfRule type="containsText" dxfId="92" priority="188" operator="containsText" text="Partly">
      <formula>NOT(ISERROR(SEARCH("Partly",J9)))</formula>
    </cfRule>
    <cfRule type="containsText" dxfId="91" priority="189" operator="containsText" text="Yes">
      <formula>NOT(ISERROR(SEARCH("Yes",J9)))</formula>
    </cfRule>
  </conditionalFormatting>
  <conditionalFormatting sqref="K9:K11 K20:K48">
    <cfRule type="containsText" dxfId="90" priority="176" operator="containsText" text="Mostly">
      <formula>NOT(ISERROR(SEARCH("Mostly",K9)))</formula>
    </cfRule>
    <cfRule type="containsText" dxfId="89" priority="177" operator="containsText" text="No">
      <formula>NOT(ISERROR(SEARCH("No",K9)))</formula>
    </cfRule>
    <cfRule type="containsText" dxfId="88" priority="178" operator="containsText" text="Yes">
      <formula>NOT(ISERROR(SEARCH("Yes",K9)))</formula>
    </cfRule>
    <cfRule type="containsText" dxfId="87" priority="179" operator="containsText" text="Not at all">
      <formula>NOT(ISERROR(SEARCH("Not at all",K9)))</formula>
    </cfRule>
    <cfRule type="containsText" dxfId="86" priority="180" operator="containsText" text="Mosty">
      <formula>NOT(ISERROR(SEARCH("Mosty",K9)))</formula>
    </cfRule>
    <cfRule type="containsText" dxfId="85" priority="181" operator="containsText" text="Partly">
      <formula>NOT(ISERROR(SEARCH("Partly",K9)))</formula>
    </cfRule>
    <cfRule type="containsText" dxfId="84" priority="182" operator="containsText" text="Yes">
      <formula>NOT(ISERROR(SEARCH("Yes",K9)))</formula>
    </cfRule>
  </conditionalFormatting>
  <conditionalFormatting sqref="L9:L11 L20:L48 T9:AE48">
    <cfRule type="containsText" dxfId="83" priority="169" operator="containsText" text="Mostly">
      <formula>NOT(ISERROR(SEARCH("Mostly",L9)))</formula>
    </cfRule>
    <cfRule type="containsText" dxfId="82" priority="170" operator="containsText" text="No">
      <formula>NOT(ISERROR(SEARCH("No",L9)))</formula>
    </cfRule>
    <cfRule type="containsText" dxfId="81" priority="171" operator="containsText" text="Yes">
      <formula>NOT(ISERROR(SEARCH("Yes",L9)))</formula>
    </cfRule>
    <cfRule type="containsText" dxfId="80" priority="172" operator="containsText" text="Not at all">
      <formula>NOT(ISERROR(SEARCH("Not at all",L9)))</formula>
    </cfRule>
    <cfRule type="containsText" dxfId="79" priority="173" operator="containsText" text="Mosty">
      <formula>NOT(ISERROR(SEARCH("Mosty",L9)))</formula>
    </cfRule>
    <cfRule type="containsText" dxfId="78" priority="174" operator="containsText" text="Partly">
      <formula>NOT(ISERROR(SEARCH("Partly",L9)))</formula>
    </cfRule>
    <cfRule type="containsText" dxfId="77" priority="175" operator="containsText" text="Yes">
      <formula>NOT(ISERROR(SEARCH("Yes",L9)))</formula>
    </cfRule>
  </conditionalFormatting>
  <conditionalFormatting sqref="M9:M11 M20:M48">
    <cfRule type="containsText" dxfId="76" priority="162" operator="containsText" text="Mostly">
      <formula>NOT(ISERROR(SEARCH("Mostly",M9)))</formula>
    </cfRule>
    <cfRule type="containsText" dxfId="75" priority="163" operator="containsText" text="No">
      <formula>NOT(ISERROR(SEARCH("No",M9)))</formula>
    </cfRule>
    <cfRule type="containsText" dxfId="74" priority="164" operator="containsText" text="Yes">
      <formula>NOT(ISERROR(SEARCH("Yes",M9)))</formula>
    </cfRule>
    <cfRule type="containsText" dxfId="73" priority="165" operator="containsText" text="Not at all">
      <formula>NOT(ISERROR(SEARCH("Not at all",M9)))</formula>
    </cfRule>
    <cfRule type="containsText" dxfId="72" priority="166" operator="containsText" text="Mosty">
      <formula>NOT(ISERROR(SEARCH("Mosty",M9)))</formula>
    </cfRule>
    <cfRule type="containsText" dxfId="71" priority="167" operator="containsText" text="Partly">
      <formula>NOT(ISERROR(SEARCH("Partly",M9)))</formula>
    </cfRule>
    <cfRule type="containsText" dxfId="70" priority="168" operator="containsText" text="Yes">
      <formula>NOT(ISERROR(SEARCH("Yes",M9)))</formula>
    </cfRule>
  </conditionalFormatting>
  <conditionalFormatting sqref="D22:D23">
    <cfRule type="containsText" dxfId="69" priority="337" operator="containsText" text="Mostly">
      <formula>NOT(ISERROR(SEARCH("Mostly",D22)))</formula>
    </cfRule>
    <cfRule type="containsText" dxfId="68" priority="338" operator="containsText" text="No">
      <formula>NOT(ISERROR(SEARCH("No",D22)))</formula>
    </cfRule>
    <cfRule type="containsText" dxfId="67" priority="339" operator="containsText" text="Yes">
      <formula>NOT(ISERROR(SEARCH("Yes",D22)))</formula>
    </cfRule>
    <cfRule type="containsText" dxfId="66" priority="340" operator="containsText" text="Not at all">
      <formula>NOT(ISERROR(SEARCH("Not at all",D22)))</formula>
    </cfRule>
    <cfRule type="containsText" dxfId="65" priority="341" operator="containsText" text="Mosty">
      <formula>NOT(ISERROR(SEARCH("Mosty",D22)))</formula>
    </cfRule>
    <cfRule type="containsText" dxfId="64" priority="342" operator="containsText" text="Partly">
      <formula>NOT(ISERROR(SEARCH("Partly",D22)))</formula>
    </cfRule>
    <cfRule type="containsText" dxfId="63" priority="343" operator="containsText" text="Yes">
      <formula>NOT(ISERROR(SEARCH("Yes",D22)))</formula>
    </cfRule>
  </conditionalFormatting>
  <conditionalFormatting sqref="E22:E23">
    <cfRule type="containsText" dxfId="62" priority="330" operator="containsText" text="Mostly">
      <formula>NOT(ISERROR(SEARCH("Mostly",E22)))</formula>
    </cfRule>
    <cfRule type="containsText" dxfId="61" priority="331" operator="containsText" text="No">
      <formula>NOT(ISERROR(SEARCH("No",E22)))</formula>
    </cfRule>
    <cfRule type="containsText" dxfId="60" priority="332" operator="containsText" text="Yes">
      <formula>NOT(ISERROR(SEARCH("Yes",E22)))</formula>
    </cfRule>
    <cfRule type="containsText" dxfId="59" priority="333" operator="containsText" text="Not at all">
      <formula>NOT(ISERROR(SEARCH("Not at all",E22)))</formula>
    </cfRule>
    <cfRule type="containsText" dxfId="58" priority="334" operator="containsText" text="Mosty">
      <formula>NOT(ISERROR(SEARCH("Mosty",E22)))</formula>
    </cfRule>
    <cfRule type="containsText" dxfId="57" priority="335" operator="containsText" text="Partly">
      <formula>NOT(ISERROR(SEARCH("Partly",E22)))</formula>
    </cfRule>
    <cfRule type="containsText" dxfId="56" priority="336" operator="containsText" text="Yes">
      <formula>NOT(ISERROR(SEARCH("Yes",E22)))</formula>
    </cfRule>
  </conditionalFormatting>
  <conditionalFormatting sqref="K13:K16">
    <cfRule type="containsText" dxfId="55" priority="127" operator="containsText" text="Mostly">
      <formula>NOT(ISERROR(SEARCH("Mostly",K13)))</formula>
    </cfRule>
    <cfRule type="containsText" dxfId="54" priority="128" operator="containsText" text="No">
      <formula>NOT(ISERROR(SEARCH("No",K13)))</formula>
    </cfRule>
    <cfRule type="containsText" dxfId="53" priority="129" operator="containsText" text="Yes">
      <formula>NOT(ISERROR(SEARCH("Yes",K13)))</formula>
    </cfRule>
    <cfRule type="containsText" dxfId="52" priority="130" operator="containsText" text="Not at all">
      <formula>NOT(ISERROR(SEARCH("Not at all",K13)))</formula>
    </cfRule>
    <cfRule type="containsText" dxfId="51" priority="131" operator="containsText" text="Mosty">
      <formula>NOT(ISERROR(SEARCH("Mosty",K13)))</formula>
    </cfRule>
    <cfRule type="containsText" dxfId="50" priority="132" operator="containsText" text="Partly">
      <formula>NOT(ISERROR(SEARCH("Partly",K13)))</formula>
    </cfRule>
    <cfRule type="containsText" dxfId="49" priority="133" operator="containsText" text="Yes">
      <formula>NOT(ISERROR(SEARCH("Yes",K13)))</formula>
    </cfRule>
  </conditionalFormatting>
  <conditionalFormatting sqref="N9:S48 AF9:AS48">
    <cfRule type="containsText" dxfId="48" priority="155" operator="containsText" text="Mostly">
      <formula>NOT(ISERROR(SEARCH("Mostly",N9)))</formula>
    </cfRule>
    <cfRule type="containsText" dxfId="47" priority="156" operator="containsText" text="No">
      <formula>NOT(ISERROR(SEARCH("No",N9)))</formula>
    </cfRule>
    <cfRule type="containsText" dxfId="46" priority="157" operator="containsText" text="Yes">
      <formula>NOT(ISERROR(SEARCH("Yes",N9)))</formula>
    </cfRule>
    <cfRule type="containsText" dxfId="45" priority="158" operator="containsText" text="Not at all">
      <formula>NOT(ISERROR(SEARCH("Not at all",N9)))</formula>
    </cfRule>
    <cfRule type="containsText" dxfId="44" priority="159" operator="containsText" text="Mosty">
      <formula>NOT(ISERROR(SEARCH("Mosty",N9)))</formula>
    </cfRule>
    <cfRule type="containsText" dxfId="43" priority="160" operator="containsText" text="Partly">
      <formula>NOT(ISERROR(SEARCH("Partly",N9)))</formula>
    </cfRule>
    <cfRule type="containsText" dxfId="42" priority="161" operator="containsText" text="Yes">
      <formula>NOT(ISERROR(SEARCH("Yes",N9)))</formula>
    </cfRule>
  </conditionalFormatting>
  <conditionalFormatting sqref="K18:K19">
    <cfRule type="containsText" dxfId="41" priority="120" operator="containsText" text="Mostly">
      <formula>NOT(ISERROR(SEARCH("Mostly",K18)))</formula>
    </cfRule>
    <cfRule type="containsText" dxfId="40" priority="121" operator="containsText" text="No">
      <formula>NOT(ISERROR(SEARCH("No",K18)))</formula>
    </cfRule>
    <cfRule type="containsText" dxfId="39" priority="122" operator="containsText" text="Yes">
      <formula>NOT(ISERROR(SEARCH("Yes",K18)))</formula>
    </cfRule>
    <cfRule type="containsText" dxfId="38" priority="123" operator="containsText" text="Not at all">
      <formula>NOT(ISERROR(SEARCH("Not at all",K18)))</formula>
    </cfRule>
    <cfRule type="containsText" dxfId="37" priority="124" operator="containsText" text="Mosty">
      <formula>NOT(ISERROR(SEARCH("Mosty",K18)))</formula>
    </cfRule>
    <cfRule type="containsText" dxfId="36" priority="125" operator="containsText" text="Partly">
      <formula>NOT(ISERROR(SEARCH("Partly",K18)))</formula>
    </cfRule>
    <cfRule type="containsText" dxfId="35" priority="126" operator="containsText" text="Yes">
      <formula>NOT(ISERROR(SEARCH("Yes",K18)))</formula>
    </cfRule>
  </conditionalFormatting>
  <conditionalFormatting sqref="L13:L16">
    <cfRule type="containsText" dxfId="34" priority="113" operator="containsText" text="Mostly">
      <formula>NOT(ISERROR(SEARCH("Mostly",L13)))</formula>
    </cfRule>
    <cfRule type="containsText" dxfId="33" priority="114" operator="containsText" text="No">
      <formula>NOT(ISERROR(SEARCH("No",L13)))</formula>
    </cfRule>
    <cfRule type="containsText" dxfId="32" priority="115" operator="containsText" text="Yes">
      <formula>NOT(ISERROR(SEARCH("Yes",L13)))</formula>
    </cfRule>
    <cfRule type="containsText" dxfId="31" priority="116" operator="containsText" text="Not at all">
      <formula>NOT(ISERROR(SEARCH("Not at all",L13)))</formula>
    </cfRule>
    <cfRule type="containsText" dxfId="30" priority="117" operator="containsText" text="Mosty">
      <formula>NOT(ISERROR(SEARCH("Mosty",L13)))</formula>
    </cfRule>
    <cfRule type="containsText" dxfId="29" priority="118" operator="containsText" text="Partly">
      <formula>NOT(ISERROR(SEARCH("Partly",L13)))</formula>
    </cfRule>
    <cfRule type="containsText" dxfId="28" priority="119" operator="containsText" text="Yes">
      <formula>NOT(ISERROR(SEARCH("Yes",L13)))</formula>
    </cfRule>
  </conditionalFormatting>
  <conditionalFormatting sqref="L18:L19">
    <cfRule type="containsText" dxfId="27" priority="106" operator="containsText" text="Mostly">
      <formula>NOT(ISERROR(SEARCH("Mostly",L18)))</formula>
    </cfRule>
    <cfRule type="containsText" dxfId="26" priority="107" operator="containsText" text="No">
      <formula>NOT(ISERROR(SEARCH("No",L18)))</formula>
    </cfRule>
    <cfRule type="containsText" dxfId="25" priority="108" operator="containsText" text="Yes">
      <formula>NOT(ISERROR(SEARCH("Yes",L18)))</formula>
    </cfRule>
    <cfRule type="containsText" dxfId="24" priority="109" operator="containsText" text="Not at all">
      <formula>NOT(ISERROR(SEARCH("Not at all",L18)))</formula>
    </cfRule>
    <cfRule type="containsText" dxfId="23" priority="110" operator="containsText" text="Mosty">
      <formula>NOT(ISERROR(SEARCH("Mosty",L18)))</formula>
    </cfRule>
    <cfRule type="containsText" dxfId="22" priority="111" operator="containsText" text="Partly">
      <formula>NOT(ISERROR(SEARCH("Partly",L18)))</formula>
    </cfRule>
    <cfRule type="containsText" dxfId="21" priority="112" operator="containsText" text="Yes">
      <formula>NOT(ISERROR(SEARCH("Yes",L18)))</formula>
    </cfRule>
  </conditionalFormatting>
  <conditionalFormatting sqref="M13:M16">
    <cfRule type="containsText" dxfId="20" priority="99" operator="containsText" text="Mostly">
      <formula>NOT(ISERROR(SEARCH("Mostly",M13)))</formula>
    </cfRule>
    <cfRule type="containsText" dxfId="19" priority="100" operator="containsText" text="No">
      <formula>NOT(ISERROR(SEARCH("No",M13)))</formula>
    </cfRule>
    <cfRule type="containsText" dxfId="18" priority="101" operator="containsText" text="Yes">
      <formula>NOT(ISERROR(SEARCH("Yes",M13)))</formula>
    </cfRule>
    <cfRule type="containsText" dxfId="17" priority="102" operator="containsText" text="Not at all">
      <formula>NOT(ISERROR(SEARCH("Not at all",M13)))</formula>
    </cfRule>
    <cfRule type="containsText" dxfId="16" priority="103" operator="containsText" text="Mosty">
      <formula>NOT(ISERROR(SEARCH("Mosty",M13)))</formula>
    </cfRule>
    <cfRule type="containsText" dxfId="15" priority="104" operator="containsText" text="Partly">
      <formula>NOT(ISERROR(SEARCH("Partly",M13)))</formula>
    </cfRule>
    <cfRule type="containsText" dxfId="14" priority="105" operator="containsText" text="Yes">
      <formula>NOT(ISERROR(SEARCH("Yes",M13)))</formula>
    </cfRule>
  </conditionalFormatting>
  <conditionalFormatting sqref="M18:M19">
    <cfRule type="containsText" dxfId="13" priority="92" operator="containsText" text="Mostly">
      <formula>NOT(ISERROR(SEARCH("Mostly",M18)))</formula>
    </cfRule>
    <cfRule type="containsText" dxfId="12" priority="93" operator="containsText" text="No">
      <formula>NOT(ISERROR(SEARCH("No",M18)))</formula>
    </cfRule>
    <cfRule type="containsText" dxfId="11" priority="94" operator="containsText" text="Yes">
      <formula>NOT(ISERROR(SEARCH("Yes",M18)))</formula>
    </cfRule>
    <cfRule type="containsText" dxfId="10" priority="95" operator="containsText" text="Not at all">
      <formula>NOT(ISERROR(SEARCH("Not at all",M18)))</formula>
    </cfRule>
    <cfRule type="containsText" dxfId="9" priority="96" operator="containsText" text="Mosty">
      <formula>NOT(ISERROR(SEARCH("Mosty",M18)))</formula>
    </cfRule>
    <cfRule type="containsText" dxfId="8" priority="97" operator="containsText" text="Partly">
      <formula>NOT(ISERROR(SEARCH("Partly",M18)))</formula>
    </cfRule>
    <cfRule type="containsText" dxfId="7" priority="98" operator="containsText" text="Yes">
      <formula>NOT(ISERROR(SEARCH("Yes",M18)))</formula>
    </cfRule>
  </conditionalFormatting>
  <conditionalFormatting sqref="D12:E17">
    <cfRule type="containsText" dxfId="6" priority="1" operator="containsText" text="Mostly">
      <formula>NOT(ISERROR(SEARCH("Mostly",D12)))</formula>
    </cfRule>
    <cfRule type="containsText" dxfId="5" priority="2" operator="containsText" text="No">
      <formula>NOT(ISERROR(SEARCH("No",D12)))</formula>
    </cfRule>
    <cfRule type="containsText" dxfId="4" priority="3" operator="containsText" text="Yes">
      <formula>NOT(ISERROR(SEARCH("Yes",D12)))</formula>
    </cfRule>
    <cfRule type="containsText" dxfId="3" priority="4" operator="containsText" text="Not at all">
      <formula>NOT(ISERROR(SEARCH("Not at all",D12)))</formula>
    </cfRule>
    <cfRule type="containsText" dxfId="2" priority="5" operator="containsText" text="Mosty">
      <formula>NOT(ISERROR(SEARCH("Mosty",D12)))</formula>
    </cfRule>
    <cfRule type="containsText" dxfId="1" priority="6" operator="containsText" text="Partly">
      <formula>NOT(ISERROR(SEARCH("Partly",D12)))</formula>
    </cfRule>
    <cfRule type="containsText" dxfId="0" priority="7" operator="containsText" text="Yes">
      <formula>NOT(ISERROR(SEARCH("Yes",D12)))</formula>
    </cfRule>
  </conditionalFormatting>
  <dataValidations count="1">
    <dataValidation type="list" allowBlank="1" showInputMessage="1" showErrorMessage="1" sqref="C1">
      <formula1>"HIV/AIDS , TB, Malaria"</formula1>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3"/>
  <sheetViews>
    <sheetView workbookViewId="0">
      <selection activeCell="J4" sqref="J4"/>
    </sheetView>
  </sheetViews>
  <sheetFormatPr defaultRowHeight="14.25" x14ac:dyDescent="0.2"/>
  <cols>
    <col min="1" max="1" width="6" style="18" customWidth="1"/>
    <col min="2" max="2" width="10.28515625" style="18" customWidth="1"/>
    <col min="3" max="3" width="26.28515625" style="18" customWidth="1"/>
    <col min="4" max="5" width="11.5703125" style="18" customWidth="1"/>
    <col min="6" max="6" width="13.7109375" style="18" customWidth="1"/>
    <col min="7" max="7" width="21.28515625" style="18" customWidth="1"/>
    <col min="8" max="8" width="12" style="18" customWidth="1"/>
    <col min="9" max="9" width="12.7109375" style="18" customWidth="1"/>
    <col min="10" max="11" width="18.5703125" style="18" customWidth="1"/>
    <col min="12" max="12" width="17" style="18" customWidth="1"/>
    <col min="13" max="13" width="24.5703125" style="18" customWidth="1"/>
    <col min="14" max="16384" width="9.140625" style="18"/>
  </cols>
  <sheetData>
    <row r="1" spans="2:13" ht="18" x14ac:dyDescent="0.25">
      <c r="B1" s="15" t="s">
        <v>96</v>
      </c>
      <c r="E1" s="84"/>
      <c r="F1" s="84"/>
    </row>
    <row r="3" spans="2:13" ht="135" customHeight="1" x14ac:dyDescent="0.2">
      <c r="B3" s="86" t="s">
        <v>104</v>
      </c>
      <c r="C3" s="86" t="s">
        <v>117</v>
      </c>
      <c r="D3" s="86" t="s">
        <v>1</v>
      </c>
      <c r="E3" s="37" t="s">
        <v>119</v>
      </c>
      <c r="F3" s="37" t="s">
        <v>120</v>
      </c>
      <c r="G3" s="37" t="s">
        <v>121</v>
      </c>
      <c r="H3" s="37" t="s">
        <v>122</v>
      </c>
      <c r="I3" s="37" t="s">
        <v>123</v>
      </c>
      <c r="J3" s="37" t="s">
        <v>124</v>
      </c>
      <c r="K3" s="37" t="s">
        <v>95</v>
      </c>
      <c r="L3" s="37" t="s">
        <v>97</v>
      </c>
      <c r="M3" s="37" t="s">
        <v>98</v>
      </c>
    </row>
    <row r="4" spans="2:13" x14ac:dyDescent="0.2">
      <c r="B4" s="32">
        <v>1</v>
      </c>
      <c r="C4" s="32">
        <f>'facility identification'!E6</f>
        <v>0</v>
      </c>
      <c r="D4" s="32">
        <f>'facility identification'!D6</f>
        <v>0</v>
      </c>
      <c r="E4" s="85"/>
      <c r="F4" s="85"/>
      <c r="G4" s="85">
        <f>E4*F4</f>
        <v>0</v>
      </c>
      <c r="H4" s="85"/>
      <c r="I4" s="85"/>
      <c r="J4" s="85"/>
      <c r="K4" s="85" t="e">
        <f>H4/G4%</f>
        <v>#DIV/0!</v>
      </c>
      <c r="L4" s="85" t="e">
        <f>J4/H4%</f>
        <v>#DIV/0!</v>
      </c>
      <c r="M4" s="85" t="e">
        <f>I4/H4</f>
        <v>#DIV/0!</v>
      </c>
    </row>
    <row r="5" spans="2:13" x14ac:dyDescent="0.2">
      <c r="B5" s="32">
        <v>2</v>
      </c>
      <c r="C5" s="32">
        <f>'facility identification'!E7</f>
        <v>0</v>
      </c>
      <c r="D5" s="32">
        <f>'facility identification'!D7</f>
        <v>0</v>
      </c>
      <c r="E5" s="85"/>
      <c r="F5" s="85"/>
      <c r="G5" s="85">
        <f t="shared" ref="G5:G15" si="0">E5*F5</f>
        <v>0</v>
      </c>
      <c r="H5" s="85"/>
      <c r="I5" s="85"/>
      <c r="J5" s="85"/>
      <c r="K5" s="85" t="e">
        <f t="shared" ref="K5:K15" si="1">H5/G5%</f>
        <v>#DIV/0!</v>
      </c>
      <c r="L5" s="85" t="e">
        <f t="shared" ref="L5:L15" si="2">J5/H5%</f>
        <v>#DIV/0!</v>
      </c>
      <c r="M5" s="85" t="e">
        <f t="shared" ref="M5:M15" si="3">I5/H5</f>
        <v>#DIV/0!</v>
      </c>
    </row>
    <row r="6" spans="2:13" x14ac:dyDescent="0.2">
      <c r="B6" s="32">
        <v>3</v>
      </c>
      <c r="C6" s="32">
        <f>'facility identification'!E8</f>
        <v>0</v>
      </c>
      <c r="D6" s="32">
        <f>'facility identification'!D8</f>
        <v>0</v>
      </c>
      <c r="E6" s="85"/>
      <c r="F6" s="85"/>
      <c r="G6" s="85">
        <f t="shared" si="0"/>
        <v>0</v>
      </c>
      <c r="H6" s="85"/>
      <c r="I6" s="85"/>
      <c r="J6" s="85"/>
      <c r="K6" s="85" t="e">
        <f t="shared" si="1"/>
        <v>#DIV/0!</v>
      </c>
      <c r="L6" s="85" t="e">
        <f t="shared" si="2"/>
        <v>#DIV/0!</v>
      </c>
      <c r="M6" s="85" t="e">
        <f t="shared" si="3"/>
        <v>#DIV/0!</v>
      </c>
    </row>
    <row r="7" spans="2:13" x14ac:dyDescent="0.2">
      <c r="B7" s="32">
        <v>4</v>
      </c>
      <c r="C7" s="32">
        <f>'facility identification'!E9</f>
        <v>0</v>
      </c>
      <c r="D7" s="32">
        <f>'facility identification'!D9</f>
        <v>0</v>
      </c>
      <c r="E7" s="85"/>
      <c r="F7" s="85"/>
      <c r="G7" s="85">
        <f t="shared" si="0"/>
        <v>0</v>
      </c>
      <c r="H7" s="85"/>
      <c r="I7" s="85"/>
      <c r="J7" s="85"/>
      <c r="K7" s="85" t="e">
        <f t="shared" si="1"/>
        <v>#DIV/0!</v>
      </c>
      <c r="L7" s="85" t="e">
        <f t="shared" si="2"/>
        <v>#DIV/0!</v>
      </c>
      <c r="M7" s="85" t="e">
        <f t="shared" si="3"/>
        <v>#DIV/0!</v>
      </c>
    </row>
    <row r="8" spans="2:13" x14ac:dyDescent="0.2">
      <c r="B8" s="32">
        <v>5</v>
      </c>
      <c r="C8" s="32">
        <f>'facility identification'!E10</f>
        <v>0</v>
      </c>
      <c r="D8" s="32">
        <f>'facility identification'!D10</f>
        <v>0</v>
      </c>
      <c r="E8" s="85"/>
      <c r="F8" s="85"/>
      <c r="G8" s="85">
        <f t="shared" si="0"/>
        <v>0</v>
      </c>
      <c r="H8" s="85"/>
      <c r="I8" s="85"/>
      <c r="J8" s="85"/>
      <c r="K8" s="85" t="e">
        <f t="shared" si="1"/>
        <v>#DIV/0!</v>
      </c>
      <c r="L8" s="85" t="e">
        <f t="shared" si="2"/>
        <v>#DIV/0!</v>
      </c>
      <c r="M8" s="85" t="e">
        <f t="shared" si="3"/>
        <v>#DIV/0!</v>
      </c>
    </row>
    <row r="9" spans="2:13" x14ac:dyDescent="0.2">
      <c r="B9" s="32">
        <v>6</v>
      </c>
      <c r="C9" s="32">
        <f>'facility identification'!E11</f>
        <v>0</v>
      </c>
      <c r="D9" s="32">
        <f>'facility identification'!D11</f>
        <v>0</v>
      </c>
      <c r="E9" s="85"/>
      <c r="F9" s="85"/>
      <c r="G9" s="85">
        <f t="shared" si="0"/>
        <v>0</v>
      </c>
      <c r="H9" s="85"/>
      <c r="I9" s="85"/>
      <c r="J9" s="85"/>
      <c r="K9" s="85" t="e">
        <f t="shared" si="1"/>
        <v>#DIV/0!</v>
      </c>
      <c r="L9" s="85" t="e">
        <f t="shared" si="2"/>
        <v>#DIV/0!</v>
      </c>
      <c r="M9" s="85" t="e">
        <f t="shared" si="3"/>
        <v>#DIV/0!</v>
      </c>
    </row>
    <row r="10" spans="2:13" x14ac:dyDescent="0.2">
      <c r="B10" s="32">
        <v>7</v>
      </c>
      <c r="C10" s="32">
        <f>'facility identification'!E12</f>
        <v>0</v>
      </c>
      <c r="D10" s="32">
        <f>'facility identification'!D12</f>
        <v>0</v>
      </c>
      <c r="E10" s="85"/>
      <c r="F10" s="85"/>
      <c r="G10" s="85">
        <f t="shared" si="0"/>
        <v>0</v>
      </c>
      <c r="H10" s="85"/>
      <c r="I10" s="85"/>
      <c r="J10" s="85"/>
      <c r="K10" s="85" t="e">
        <f t="shared" si="1"/>
        <v>#DIV/0!</v>
      </c>
      <c r="L10" s="85" t="e">
        <f t="shared" si="2"/>
        <v>#DIV/0!</v>
      </c>
      <c r="M10" s="85" t="e">
        <f t="shared" si="3"/>
        <v>#DIV/0!</v>
      </c>
    </row>
    <row r="11" spans="2:13" x14ac:dyDescent="0.2">
      <c r="B11" s="32">
        <v>8</v>
      </c>
      <c r="C11" s="32">
        <f>'facility identification'!E13</f>
        <v>0</v>
      </c>
      <c r="D11" s="32">
        <f>'facility identification'!D13</f>
        <v>0</v>
      </c>
      <c r="E11" s="85"/>
      <c r="F11" s="85"/>
      <c r="G11" s="85">
        <f t="shared" si="0"/>
        <v>0</v>
      </c>
      <c r="H11" s="85"/>
      <c r="I11" s="85"/>
      <c r="J11" s="85"/>
      <c r="K11" s="85" t="e">
        <f t="shared" si="1"/>
        <v>#DIV/0!</v>
      </c>
      <c r="L11" s="85" t="e">
        <f t="shared" si="2"/>
        <v>#DIV/0!</v>
      </c>
      <c r="M11" s="85" t="e">
        <f t="shared" si="3"/>
        <v>#DIV/0!</v>
      </c>
    </row>
    <row r="12" spans="2:13" x14ac:dyDescent="0.2">
      <c r="B12" s="32">
        <v>9</v>
      </c>
      <c r="C12" s="32">
        <f>'facility identification'!E14</f>
        <v>0</v>
      </c>
      <c r="D12" s="32">
        <f>'facility identification'!D14</f>
        <v>0</v>
      </c>
      <c r="E12" s="85"/>
      <c r="F12" s="85"/>
      <c r="G12" s="85">
        <f t="shared" si="0"/>
        <v>0</v>
      </c>
      <c r="H12" s="85"/>
      <c r="I12" s="85"/>
      <c r="J12" s="85"/>
      <c r="K12" s="85" t="e">
        <f t="shared" si="1"/>
        <v>#DIV/0!</v>
      </c>
      <c r="L12" s="85" t="e">
        <f t="shared" si="2"/>
        <v>#DIV/0!</v>
      </c>
      <c r="M12" s="85" t="e">
        <f t="shared" si="3"/>
        <v>#DIV/0!</v>
      </c>
    </row>
    <row r="13" spans="2:13" x14ac:dyDescent="0.2">
      <c r="B13" s="32">
        <v>10</v>
      </c>
      <c r="C13" s="32">
        <f>'facility identification'!E15</f>
        <v>0</v>
      </c>
      <c r="D13" s="32">
        <f>'facility identification'!D15</f>
        <v>0</v>
      </c>
      <c r="E13" s="85"/>
      <c r="F13" s="85"/>
      <c r="G13" s="85">
        <f t="shared" si="0"/>
        <v>0</v>
      </c>
      <c r="H13" s="85"/>
      <c r="I13" s="85"/>
      <c r="J13" s="85"/>
      <c r="K13" s="85" t="e">
        <f t="shared" si="1"/>
        <v>#DIV/0!</v>
      </c>
      <c r="L13" s="85" t="e">
        <f t="shared" si="2"/>
        <v>#DIV/0!</v>
      </c>
      <c r="M13" s="85" t="e">
        <f t="shared" si="3"/>
        <v>#DIV/0!</v>
      </c>
    </row>
    <row r="14" spans="2:13" x14ac:dyDescent="0.2">
      <c r="B14" s="32">
        <v>11</v>
      </c>
      <c r="C14" s="32">
        <f>'facility identification'!E16</f>
        <v>0</v>
      </c>
      <c r="D14" s="32">
        <f>'facility identification'!D16</f>
        <v>0</v>
      </c>
      <c r="E14" s="85"/>
      <c r="F14" s="85"/>
      <c r="G14" s="85">
        <f t="shared" si="0"/>
        <v>0</v>
      </c>
      <c r="H14" s="85"/>
      <c r="I14" s="85"/>
      <c r="J14" s="85"/>
      <c r="K14" s="85" t="e">
        <f t="shared" si="1"/>
        <v>#DIV/0!</v>
      </c>
      <c r="L14" s="85" t="e">
        <f t="shared" si="2"/>
        <v>#DIV/0!</v>
      </c>
      <c r="M14" s="85" t="e">
        <f t="shared" si="3"/>
        <v>#DIV/0!</v>
      </c>
    </row>
    <row r="15" spans="2:13" x14ac:dyDescent="0.2">
      <c r="B15" s="32">
        <v>12</v>
      </c>
      <c r="C15" s="32">
        <f>'facility identification'!E17</f>
        <v>0</v>
      </c>
      <c r="D15" s="32">
        <f>'facility identification'!D17</f>
        <v>0</v>
      </c>
      <c r="E15" s="85"/>
      <c r="F15" s="85"/>
      <c r="G15" s="85">
        <f t="shared" si="0"/>
        <v>0</v>
      </c>
      <c r="H15" s="85"/>
      <c r="I15" s="85"/>
      <c r="J15" s="85"/>
      <c r="K15" s="85" t="e">
        <f t="shared" si="1"/>
        <v>#DIV/0!</v>
      </c>
      <c r="L15" s="85" t="e">
        <f t="shared" si="2"/>
        <v>#DIV/0!</v>
      </c>
      <c r="M15" s="85" t="e">
        <f t="shared" si="3"/>
        <v>#DIV/0!</v>
      </c>
    </row>
    <row r="16" spans="2:13" x14ac:dyDescent="0.2">
      <c r="B16" s="32">
        <v>13</v>
      </c>
      <c r="C16" s="32">
        <f>'facility identification'!E18</f>
        <v>0</v>
      </c>
      <c r="D16" s="32">
        <f>'facility identification'!D18</f>
        <v>0</v>
      </c>
      <c r="E16" s="85"/>
      <c r="F16" s="85"/>
      <c r="G16" s="85">
        <f t="shared" ref="G16:G43" si="4">E16*F16</f>
        <v>0</v>
      </c>
      <c r="H16" s="85"/>
      <c r="I16" s="85"/>
      <c r="J16" s="85"/>
      <c r="K16" s="85" t="e">
        <f t="shared" ref="K16:K43" si="5">H16/G16%</f>
        <v>#DIV/0!</v>
      </c>
      <c r="L16" s="85" t="e">
        <f t="shared" ref="L16:L43" si="6">J16/H16%</f>
        <v>#DIV/0!</v>
      </c>
      <c r="M16" s="85" t="e">
        <f t="shared" ref="M16:M43" si="7">I16/H16</f>
        <v>#DIV/0!</v>
      </c>
    </row>
    <row r="17" spans="2:13" x14ac:dyDescent="0.2">
      <c r="B17" s="32">
        <v>14</v>
      </c>
      <c r="C17" s="32">
        <f>'facility identification'!E19</f>
        <v>0</v>
      </c>
      <c r="D17" s="32">
        <f>'facility identification'!D19</f>
        <v>0</v>
      </c>
      <c r="E17" s="85"/>
      <c r="F17" s="85"/>
      <c r="G17" s="85">
        <f t="shared" si="4"/>
        <v>0</v>
      </c>
      <c r="H17" s="85"/>
      <c r="I17" s="85"/>
      <c r="J17" s="85"/>
      <c r="K17" s="85" t="e">
        <f t="shared" si="5"/>
        <v>#DIV/0!</v>
      </c>
      <c r="L17" s="85" t="e">
        <f t="shared" si="6"/>
        <v>#DIV/0!</v>
      </c>
      <c r="M17" s="85" t="e">
        <f t="shared" si="7"/>
        <v>#DIV/0!</v>
      </c>
    </row>
    <row r="18" spans="2:13" x14ac:dyDescent="0.2">
      <c r="B18" s="32">
        <v>15</v>
      </c>
      <c r="C18" s="32">
        <f>'facility identification'!E20</f>
        <v>0</v>
      </c>
      <c r="D18" s="32">
        <f>'facility identification'!D20</f>
        <v>0</v>
      </c>
      <c r="E18" s="85"/>
      <c r="F18" s="85"/>
      <c r="G18" s="85">
        <f t="shared" si="4"/>
        <v>0</v>
      </c>
      <c r="H18" s="85"/>
      <c r="I18" s="85"/>
      <c r="J18" s="85"/>
      <c r="K18" s="85" t="e">
        <f t="shared" si="5"/>
        <v>#DIV/0!</v>
      </c>
      <c r="L18" s="85" t="e">
        <f t="shared" si="6"/>
        <v>#DIV/0!</v>
      </c>
      <c r="M18" s="85" t="e">
        <f t="shared" si="7"/>
        <v>#DIV/0!</v>
      </c>
    </row>
    <row r="19" spans="2:13" x14ac:dyDescent="0.2">
      <c r="B19" s="32">
        <v>16</v>
      </c>
      <c r="C19" s="32">
        <f>'facility identification'!E21</f>
        <v>0</v>
      </c>
      <c r="D19" s="32">
        <f>'facility identification'!D21</f>
        <v>0</v>
      </c>
      <c r="E19" s="85"/>
      <c r="F19" s="85"/>
      <c r="G19" s="85">
        <f t="shared" si="4"/>
        <v>0</v>
      </c>
      <c r="H19" s="85"/>
      <c r="I19" s="85"/>
      <c r="J19" s="85"/>
      <c r="K19" s="85" t="e">
        <f t="shared" si="5"/>
        <v>#DIV/0!</v>
      </c>
      <c r="L19" s="85" t="e">
        <f t="shared" si="6"/>
        <v>#DIV/0!</v>
      </c>
      <c r="M19" s="85" t="e">
        <f t="shared" si="7"/>
        <v>#DIV/0!</v>
      </c>
    </row>
    <row r="20" spans="2:13" x14ac:dyDescent="0.2">
      <c r="B20" s="32">
        <v>17</v>
      </c>
      <c r="C20" s="32">
        <f>'facility identification'!E22</f>
        <v>0</v>
      </c>
      <c r="D20" s="32">
        <f>'facility identification'!D22</f>
        <v>0</v>
      </c>
      <c r="E20" s="85"/>
      <c r="F20" s="85"/>
      <c r="G20" s="85">
        <f t="shared" si="4"/>
        <v>0</v>
      </c>
      <c r="H20" s="85"/>
      <c r="I20" s="85"/>
      <c r="J20" s="85"/>
      <c r="K20" s="85" t="e">
        <f t="shared" si="5"/>
        <v>#DIV/0!</v>
      </c>
      <c r="L20" s="85" t="e">
        <f t="shared" si="6"/>
        <v>#DIV/0!</v>
      </c>
      <c r="M20" s="85" t="e">
        <f t="shared" si="7"/>
        <v>#DIV/0!</v>
      </c>
    </row>
    <row r="21" spans="2:13" x14ac:dyDescent="0.2">
      <c r="B21" s="32">
        <v>18</v>
      </c>
      <c r="C21" s="32">
        <f>'facility identification'!E23</f>
        <v>0</v>
      </c>
      <c r="D21" s="32">
        <f>'facility identification'!D23</f>
        <v>0</v>
      </c>
      <c r="E21" s="85"/>
      <c r="F21" s="85"/>
      <c r="G21" s="85">
        <f t="shared" si="4"/>
        <v>0</v>
      </c>
      <c r="H21" s="85"/>
      <c r="I21" s="85"/>
      <c r="J21" s="85"/>
      <c r="K21" s="85" t="e">
        <f t="shared" si="5"/>
        <v>#DIV/0!</v>
      </c>
      <c r="L21" s="85" t="e">
        <f t="shared" si="6"/>
        <v>#DIV/0!</v>
      </c>
      <c r="M21" s="85" t="e">
        <f t="shared" si="7"/>
        <v>#DIV/0!</v>
      </c>
    </row>
    <row r="22" spans="2:13" x14ac:dyDescent="0.2">
      <c r="B22" s="32">
        <v>19</v>
      </c>
      <c r="C22" s="32">
        <f>'facility identification'!E24</f>
        <v>0</v>
      </c>
      <c r="D22" s="32">
        <f>'facility identification'!D24</f>
        <v>0</v>
      </c>
      <c r="E22" s="85"/>
      <c r="F22" s="85"/>
      <c r="G22" s="85">
        <f t="shared" si="4"/>
        <v>0</v>
      </c>
      <c r="H22" s="85"/>
      <c r="I22" s="85"/>
      <c r="J22" s="85"/>
      <c r="K22" s="85" t="e">
        <f t="shared" si="5"/>
        <v>#DIV/0!</v>
      </c>
      <c r="L22" s="85" t="e">
        <f t="shared" si="6"/>
        <v>#DIV/0!</v>
      </c>
      <c r="M22" s="85" t="e">
        <f t="shared" si="7"/>
        <v>#DIV/0!</v>
      </c>
    </row>
    <row r="23" spans="2:13" x14ac:dyDescent="0.2">
      <c r="B23" s="32">
        <v>20</v>
      </c>
      <c r="C23" s="32">
        <f>'facility identification'!E25</f>
        <v>0</v>
      </c>
      <c r="D23" s="32">
        <f>'facility identification'!D25</f>
        <v>0</v>
      </c>
      <c r="E23" s="85"/>
      <c r="F23" s="85"/>
      <c r="G23" s="85">
        <f t="shared" si="4"/>
        <v>0</v>
      </c>
      <c r="H23" s="85"/>
      <c r="I23" s="85"/>
      <c r="J23" s="85"/>
      <c r="K23" s="85" t="e">
        <f t="shared" si="5"/>
        <v>#DIV/0!</v>
      </c>
      <c r="L23" s="85" t="e">
        <f t="shared" si="6"/>
        <v>#DIV/0!</v>
      </c>
      <c r="M23" s="85" t="e">
        <f t="shared" si="7"/>
        <v>#DIV/0!</v>
      </c>
    </row>
    <row r="24" spans="2:13" x14ac:dyDescent="0.2">
      <c r="B24" s="32">
        <v>21</v>
      </c>
      <c r="C24" s="32">
        <f>'facility identification'!E26</f>
        <v>0</v>
      </c>
      <c r="D24" s="32">
        <f>'facility identification'!D26</f>
        <v>0</v>
      </c>
      <c r="E24" s="85"/>
      <c r="F24" s="85"/>
      <c r="G24" s="85">
        <f t="shared" si="4"/>
        <v>0</v>
      </c>
      <c r="H24" s="85"/>
      <c r="I24" s="85"/>
      <c r="J24" s="85"/>
      <c r="K24" s="85" t="e">
        <f t="shared" si="5"/>
        <v>#DIV/0!</v>
      </c>
      <c r="L24" s="85" t="e">
        <f t="shared" si="6"/>
        <v>#DIV/0!</v>
      </c>
      <c r="M24" s="85" t="e">
        <f t="shared" si="7"/>
        <v>#DIV/0!</v>
      </c>
    </row>
    <row r="25" spans="2:13" x14ac:dyDescent="0.2">
      <c r="B25" s="32">
        <v>22</v>
      </c>
      <c r="C25" s="32">
        <f>'facility identification'!E27</f>
        <v>0</v>
      </c>
      <c r="D25" s="32">
        <f>'facility identification'!D27</f>
        <v>0</v>
      </c>
      <c r="E25" s="85"/>
      <c r="F25" s="85"/>
      <c r="G25" s="85">
        <f t="shared" si="4"/>
        <v>0</v>
      </c>
      <c r="H25" s="85"/>
      <c r="I25" s="85"/>
      <c r="J25" s="85"/>
      <c r="K25" s="85" t="e">
        <f t="shared" si="5"/>
        <v>#DIV/0!</v>
      </c>
      <c r="L25" s="85" t="e">
        <f t="shared" si="6"/>
        <v>#DIV/0!</v>
      </c>
      <c r="M25" s="85" t="e">
        <f t="shared" si="7"/>
        <v>#DIV/0!</v>
      </c>
    </row>
    <row r="26" spans="2:13" x14ac:dyDescent="0.2">
      <c r="B26" s="32">
        <v>23</v>
      </c>
      <c r="C26" s="32">
        <f>'facility identification'!E28</f>
        <v>0</v>
      </c>
      <c r="D26" s="32">
        <f>'facility identification'!D28</f>
        <v>0</v>
      </c>
      <c r="E26" s="85"/>
      <c r="F26" s="85"/>
      <c r="G26" s="85">
        <f t="shared" si="4"/>
        <v>0</v>
      </c>
      <c r="H26" s="85"/>
      <c r="I26" s="85"/>
      <c r="J26" s="85"/>
      <c r="K26" s="85" t="e">
        <f t="shared" si="5"/>
        <v>#DIV/0!</v>
      </c>
      <c r="L26" s="85" t="e">
        <f t="shared" si="6"/>
        <v>#DIV/0!</v>
      </c>
      <c r="M26" s="85" t="e">
        <f t="shared" si="7"/>
        <v>#DIV/0!</v>
      </c>
    </row>
    <row r="27" spans="2:13" x14ac:dyDescent="0.2">
      <c r="B27" s="32">
        <v>24</v>
      </c>
      <c r="C27" s="32">
        <f>'facility identification'!E29</f>
        <v>0</v>
      </c>
      <c r="D27" s="32">
        <f>'facility identification'!D29</f>
        <v>0</v>
      </c>
      <c r="E27" s="85"/>
      <c r="F27" s="85"/>
      <c r="G27" s="85">
        <f t="shared" si="4"/>
        <v>0</v>
      </c>
      <c r="H27" s="85"/>
      <c r="I27" s="85"/>
      <c r="J27" s="85"/>
      <c r="K27" s="85" t="e">
        <f t="shared" si="5"/>
        <v>#DIV/0!</v>
      </c>
      <c r="L27" s="85" t="e">
        <f t="shared" si="6"/>
        <v>#DIV/0!</v>
      </c>
      <c r="M27" s="85" t="e">
        <f t="shared" si="7"/>
        <v>#DIV/0!</v>
      </c>
    </row>
    <row r="28" spans="2:13" x14ac:dyDescent="0.2">
      <c r="B28" s="32">
        <v>25</v>
      </c>
      <c r="C28" s="32">
        <f>'facility identification'!E30</f>
        <v>0</v>
      </c>
      <c r="D28" s="32">
        <f>'facility identification'!D30</f>
        <v>0</v>
      </c>
      <c r="E28" s="85"/>
      <c r="F28" s="85"/>
      <c r="G28" s="85">
        <f t="shared" si="4"/>
        <v>0</v>
      </c>
      <c r="H28" s="85"/>
      <c r="I28" s="85"/>
      <c r="J28" s="85"/>
      <c r="K28" s="85" t="e">
        <f t="shared" si="5"/>
        <v>#DIV/0!</v>
      </c>
      <c r="L28" s="85" t="e">
        <f t="shared" si="6"/>
        <v>#DIV/0!</v>
      </c>
      <c r="M28" s="85" t="e">
        <f t="shared" si="7"/>
        <v>#DIV/0!</v>
      </c>
    </row>
    <row r="29" spans="2:13" x14ac:dyDescent="0.2">
      <c r="B29" s="32">
        <v>26</v>
      </c>
      <c r="C29" s="32">
        <f>'facility identification'!E31</f>
        <v>0</v>
      </c>
      <c r="D29" s="32">
        <f>'facility identification'!D31</f>
        <v>0</v>
      </c>
      <c r="E29" s="85"/>
      <c r="F29" s="85"/>
      <c r="G29" s="85">
        <f t="shared" si="4"/>
        <v>0</v>
      </c>
      <c r="H29" s="85"/>
      <c r="I29" s="85"/>
      <c r="J29" s="85"/>
      <c r="K29" s="85" t="e">
        <f t="shared" si="5"/>
        <v>#DIV/0!</v>
      </c>
      <c r="L29" s="85" t="e">
        <f t="shared" si="6"/>
        <v>#DIV/0!</v>
      </c>
      <c r="M29" s="85" t="e">
        <f t="shared" si="7"/>
        <v>#DIV/0!</v>
      </c>
    </row>
    <row r="30" spans="2:13" x14ac:dyDescent="0.2">
      <c r="B30" s="32">
        <v>27</v>
      </c>
      <c r="C30" s="32">
        <f>'facility identification'!E32</f>
        <v>0</v>
      </c>
      <c r="D30" s="32">
        <f>'facility identification'!D32</f>
        <v>0</v>
      </c>
      <c r="E30" s="85"/>
      <c r="F30" s="85"/>
      <c r="G30" s="85">
        <f t="shared" si="4"/>
        <v>0</v>
      </c>
      <c r="H30" s="85"/>
      <c r="I30" s="85"/>
      <c r="J30" s="85"/>
      <c r="K30" s="85" t="e">
        <f t="shared" si="5"/>
        <v>#DIV/0!</v>
      </c>
      <c r="L30" s="85" t="e">
        <f t="shared" si="6"/>
        <v>#DIV/0!</v>
      </c>
      <c r="M30" s="85" t="e">
        <f t="shared" si="7"/>
        <v>#DIV/0!</v>
      </c>
    </row>
    <row r="31" spans="2:13" x14ac:dyDescent="0.2">
      <c r="B31" s="32">
        <v>28</v>
      </c>
      <c r="C31" s="32">
        <f>'facility identification'!E33</f>
        <v>0</v>
      </c>
      <c r="D31" s="32">
        <f>'facility identification'!D33</f>
        <v>0</v>
      </c>
      <c r="E31" s="85"/>
      <c r="F31" s="85"/>
      <c r="G31" s="85">
        <f t="shared" si="4"/>
        <v>0</v>
      </c>
      <c r="H31" s="85"/>
      <c r="I31" s="85"/>
      <c r="J31" s="85"/>
      <c r="K31" s="85" t="e">
        <f t="shared" si="5"/>
        <v>#DIV/0!</v>
      </c>
      <c r="L31" s="85" t="e">
        <f t="shared" si="6"/>
        <v>#DIV/0!</v>
      </c>
      <c r="M31" s="85" t="e">
        <f t="shared" si="7"/>
        <v>#DIV/0!</v>
      </c>
    </row>
    <row r="32" spans="2:13" x14ac:dyDescent="0.2">
      <c r="B32" s="32">
        <v>29</v>
      </c>
      <c r="C32" s="32">
        <f>'facility identification'!E34</f>
        <v>0</v>
      </c>
      <c r="D32" s="32">
        <f>'facility identification'!D34</f>
        <v>0</v>
      </c>
      <c r="E32" s="85"/>
      <c r="F32" s="85"/>
      <c r="G32" s="85">
        <f t="shared" si="4"/>
        <v>0</v>
      </c>
      <c r="H32" s="85"/>
      <c r="I32" s="85"/>
      <c r="J32" s="85"/>
      <c r="K32" s="85" t="e">
        <f t="shared" si="5"/>
        <v>#DIV/0!</v>
      </c>
      <c r="L32" s="85" t="e">
        <f t="shared" si="6"/>
        <v>#DIV/0!</v>
      </c>
      <c r="M32" s="85" t="e">
        <f t="shared" si="7"/>
        <v>#DIV/0!</v>
      </c>
    </row>
    <row r="33" spans="2:13" x14ac:dyDescent="0.2">
      <c r="B33" s="32">
        <v>30</v>
      </c>
      <c r="C33" s="32">
        <f>'facility identification'!E35</f>
        <v>0</v>
      </c>
      <c r="D33" s="32">
        <f>'facility identification'!D35</f>
        <v>0</v>
      </c>
      <c r="E33" s="85"/>
      <c r="F33" s="85"/>
      <c r="G33" s="85">
        <f t="shared" si="4"/>
        <v>0</v>
      </c>
      <c r="H33" s="85"/>
      <c r="I33" s="85"/>
      <c r="J33" s="85"/>
      <c r="K33" s="85" t="e">
        <f t="shared" si="5"/>
        <v>#DIV/0!</v>
      </c>
      <c r="L33" s="85" t="e">
        <f t="shared" si="6"/>
        <v>#DIV/0!</v>
      </c>
      <c r="M33" s="85" t="e">
        <f t="shared" si="7"/>
        <v>#DIV/0!</v>
      </c>
    </row>
    <row r="34" spans="2:13" x14ac:dyDescent="0.2">
      <c r="B34" s="32">
        <v>31</v>
      </c>
      <c r="C34" s="32">
        <f>'facility identification'!E36</f>
        <v>0</v>
      </c>
      <c r="D34" s="32">
        <f>'facility identification'!D36</f>
        <v>0</v>
      </c>
      <c r="E34" s="85"/>
      <c r="F34" s="85"/>
      <c r="G34" s="85">
        <f t="shared" si="4"/>
        <v>0</v>
      </c>
      <c r="H34" s="85"/>
      <c r="I34" s="85"/>
      <c r="J34" s="85"/>
      <c r="K34" s="85" t="e">
        <f t="shared" si="5"/>
        <v>#DIV/0!</v>
      </c>
      <c r="L34" s="85" t="e">
        <f t="shared" si="6"/>
        <v>#DIV/0!</v>
      </c>
      <c r="M34" s="85" t="e">
        <f t="shared" si="7"/>
        <v>#DIV/0!</v>
      </c>
    </row>
    <row r="35" spans="2:13" x14ac:dyDescent="0.2">
      <c r="B35" s="32">
        <v>32</v>
      </c>
      <c r="C35" s="32">
        <f>'facility identification'!E37</f>
        <v>0</v>
      </c>
      <c r="D35" s="32">
        <f>'facility identification'!D37</f>
        <v>0</v>
      </c>
      <c r="E35" s="85"/>
      <c r="F35" s="85"/>
      <c r="G35" s="85">
        <f t="shared" si="4"/>
        <v>0</v>
      </c>
      <c r="H35" s="85"/>
      <c r="I35" s="85"/>
      <c r="J35" s="85"/>
      <c r="K35" s="85" t="e">
        <f t="shared" si="5"/>
        <v>#DIV/0!</v>
      </c>
      <c r="L35" s="85" t="e">
        <f t="shared" si="6"/>
        <v>#DIV/0!</v>
      </c>
      <c r="M35" s="85" t="e">
        <f t="shared" si="7"/>
        <v>#DIV/0!</v>
      </c>
    </row>
    <row r="36" spans="2:13" x14ac:dyDescent="0.2">
      <c r="B36" s="32">
        <v>33</v>
      </c>
      <c r="C36" s="32">
        <f>'facility identification'!E38</f>
        <v>0</v>
      </c>
      <c r="D36" s="32">
        <f>'facility identification'!D38</f>
        <v>0</v>
      </c>
      <c r="E36" s="85"/>
      <c r="F36" s="85"/>
      <c r="G36" s="85">
        <f t="shared" si="4"/>
        <v>0</v>
      </c>
      <c r="H36" s="85"/>
      <c r="I36" s="85"/>
      <c r="J36" s="85"/>
      <c r="K36" s="85" t="e">
        <f t="shared" si="5"/>
        <v>#DIV/0!</v>
      </c>
      <c r="L36" s="85" t="e">
        <f t="shared" si="6"/>
        <v>#DIV/0!</v>
      </c>
      <c r="M36" s="85" t="e">
        <f t="shared" si="7"/>
        <v>#DIV/0!</v>
      </c>
    </row>
    <row r="37" spans="2:13" x14ac:dyDescent="0.2">
      <c r="B37" s="32">
        <v>34</v>
      </c>
      <c r="C37" s="32">
        <f>'facility identification'!E39</f>
        <v>0</v>
      </c>
      <c r="D37" s="32">
        <f>'facility identification'!D39</f>
        <v>0</v>
      </c>
      <c r="E37" s="85"/>
      <c r="F37" s="85"/>
      <c r="G37" s="85">
        <f t="shared" si="4"/>
        <v>0</v>
      </c>
      <c r="H37" s="85"/>
      <c r="I37" s="85"/>
      <c r="J37" s="85"/>
      <c r="K37" s="85" t="e">
        <f t="shared" si="5"/>
        <v>#DIV/0!</v>
      </c>
      <c r="L37" s="85" t="e">
        <f t="shared" si="6"/>
        <v>#DIV/0!</v>
      </c>
      <c r="M37" s="85" t="e">
        <f t="shared" si="7"/>
        <v>#DIV/0!</v>
      </c>
    </row>
    <row r="38" spans="2:13" x14ac:dyDescent="0.2">
      <c r="B38" s="32">
        <v>35</v>
      </c>
      <c r="C38" s="32">
        <f>'facility identification'!E40</f>
        <v>0</v>
      </c>
      <c r="D38" s="32">
        <f>'facility identification'!D40</f>
        <v>0</v>
      </c>
      <c r="E38" s="85"/>
      <c r="F38" s="85"/>
      <c r="G38" s="85">
        <f t="shared" si="4"/>
        <v>0</v>
      </c>
      <c r="H38" s="85"/>
      <c r="I38" s="85"/>
      <c r="J38" s="85"/>
      <c r="K38" s="85" t="e">
        <f t="shared" si="5"/>
        <v>#DIV/0!</v>
      </c>
      <c r="L38" s="85" t="e">
        <f t="shared" si="6"/>
        <v>#DIV/0!</v>
      </c>
      <c r="M38" s="85" t="e">
        <f t="shared" si="7"/>
        <v>#DIV/0!</v>
      </c>
    </row>
    <row r="39" spans="2:13" x14ac:dyDescent="0.2">
      <c r="B39" s="32">
        <v>36</v>
      </c>
      <c r="C39" s="32">
        <f>'facility identification'!E41</f>
        <v>0</v>
      </c>
      <c r="D39" s="32">
        <f>'facility identification'!D41</f>
        <v>0</v>
      </c>
      <c r="E39" s="85"/>
      <c r="F39" s="85"/>
      <c r="G39" s="85">
        <f t="shared" si="4"/>
        <v>0</v>
      </c>
      <c r="H39" s="85"/>
      <c r="I39" s="85"/>
      <c r="J39" s="85"/>
      <c r="K39" s="85" t="e">
        <f t="shared" si="5"/>
        <v>#DIV/0!</v>
      </c>
      <c r="L39" s="85" t="e">
        <f t="shared" si="6"/>
        <v>#DIV/0!</v>
      </c>
      <c r="M39" s="85" t="e">
        <f t="shared" si="7"/>
        <v>#DIV/0!</v>
      </c>
    </row>
    <row r="40" spans="2:13" x14ac:dyDescent="0.2">
      <c r="B40" s="32">
        <v>37</v>
      </c>
      <c r="C40" s="32">
        <f>'facility identification'!E42</f>
        <v>0</v>
      </c>
      <c r="D40" s="32">
        <f>'facility identification'!D42</f>
        <v>0</v>
      </c>
      <c r="E40" s="85"/>
      <c r="F40" s="85"/>
      <c r="G40" s="85">
        <f t="shared" si="4"/>
        <v>0</v>
      </c>
      <c r="H40" s="85"/>
      <c r="I40" s="85"/>
      <c r="J40" s="85"/>
      <c r="K40" s="85" t="e">
        <f t="shared" si="5"/>
        <v>#DIV/0!</v>
      </c>
      <c r="L40" s="85" t="e">
        <f t="shared" si="6"/>
        <v>#DIV/0!</v>
      </c>
      <c r="M40" s="85" t="e">
        <f t="shared" si="7"/>
        <v>#DIV/0!</v>
      </c>
    </row>
    <row r="41" spans="2:13" x14ac:dyDescent="0.2">
      <c r="B41" s="32">
        <v>38</v>
      </c>
      <c r="C41" s="32">
        <f>'facility identification'!E43</f>
        <v>0</v>
      </c>
      <c r="D41" s="32">
        <f>'facility identification'!D43</f>
        <v>0</v>
      </c>
      <c r="E41" s="85"/>
      <c r="F41" s="85"/>
      <c r="G41" s="85">
        <f t="shared" si="4"/>
        <v>0</v>
      </c>
      <c r="H41" s="85"/>
      <c r="I41" s="85"/>
      <c r="J41" s="85"/>
      <c r="K41" s="85" t="e">
        <f t="shared" si="5"/>
        <v>#DIV/0!</v>
      </c>
      <c r="L41" s="85" t="e">
        <f t="shared" si="6"/>
        <v>#DIV/0!</v>
      </c>
      <c r="M41" s="85" t="e">
        <f t="shared" si="7"/>
        <v>#DIV/0!</v>
      </c>
    </row>
    <row r="42" spans="2:13" x14ac:dyDescent="0.2">
      <c r="B42" s="32">
        <v>39</v>
      </c>
      <c r="C42" s="32">
        <f>'facility identification'!E44</f>
        <v>0</v>
      </c>
      <c r="D42" s="32">
        <f>'facility identification'!D44</f>
        <v>0</v>
      </c>
      <c r="E42" s="85"/>
      <c r="F42" s="85"/>
      <c r="G42" s="85">
        <f t="shared" si="4"/>
        <v>0</v>
      </c>
      <c r="H42" s="85"/>
      <c r="I42" s="85"/>
      <c r="J42" s="85"/>
      <c r="K42" s="85" t="e">
        <f t="shared" si="5"/>
        <v>#DIV/0!</v>
      </c>
      <c r="L42" s="85" t="e">
        <f t="shared" si="6"/>
        <v>#DIV/0!</v>
      </c>
      <c r="M42" s="85" t="e">
        <f t="shared" si="7"/>
        <v>#DIV/0!</v>
      </c>
    </row>
    <row r="43" spans="2:13" x14ac:dyDescent="0.2">
      <c r="B43" s="32">
        <v>40</v>
      </c>
      <c r="C43" s="32">
        <f>'facility identification'!E45</f>
        <v>0</v>
      </c>
      <c r="D43" s="32">
        <f>'facility identification'!D45</f>
        <v>0</v>
      </c>
      <c r="E43" s="85"/>
      <c r="F43" s="85"/>
      <c r="G43" s="85">
        <f t="shared" si="4"/>
        <v>0</v>
      </c>
      <c r="H43" s="85"/>
      <c r="I43" s="85"/>
      <c r="J43" s="85"/>
      <c r="K43" s="85" t="e">
        <f t="shared" si="5"/>
        <v>#DIV/0!</v>
      </c>
      <c r="L43" s="85" t="e">
        <f t="shared" si="6"/>
        <v>#DIV/0!</v>
      </c>
      <c r="M43" s="85" t="e">
        <f t="shared" si="7"/>
        <v>#DIV/0!</v>
      </c>
    </row>
  </sheetData>
  <pageMargins left="0.23622047244094491" right="0.23622047244094491" top="0.74803149606299213" bottom="0.74803149606299213" header="0.31496062992125984" footer="0.31496062992125984"/>
  <pageSetup paperSize="8" orientation="landscape" r:id="rId1"/>
  <headerFooter>
    <oddHeader>&amp;L&amp;G</oddHeader>
    <oddFooter>&amp;L&amp;"Arial,Italic"&amp;8Monitoring and Evaluation Assessment Template</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097f1e6-5941-48e7-ac45-8c5509127d4f" ContentTypeId="0x01010014768F94803F42BEA62C5B7969543DC7"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23C877EEEC2B4D4489F15C9926FF48C8" ma:contentTypeVersion="127" ma:contentTypeDescription="A Word document." ma:contentTypeScope="" ma:versionID="7e5afd7b523091ae4bdfe2e075f012c6">
  <xsd:schema xmlns:xsd="http://www.w3.org/2001/XMLSchema" xmlns:xs="http://www.w3.org/2001/XMLSchema" xmlns:p="http://schemas.microsoft.com/office/2006/metadata/properties" xmlns:ns2="fa473315-44a4-4518-8a4f-31f7017f3642" targetNamespace="http://schemas.microsoft.com/office/2006/metadata/properties" ma:root="true" ma:fieldsID="aae1572b91b3c34df38f91cee44eac3a" ns2:_="">
    <xsd:import namespace="fa473315-44a4-4518-8a4f-31f7017f3642"/>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73315-44a4-4518-8a4f-31f7017f364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fa473315-44a4-4518-8a4f-31f7017f3642">FYACPHA5NQ3C-1827838651-155</_dlc_DocId>
    <_dlc_DocIdUrl xmlns="fa473315-44a4-4518-8a4f-31f7017f3642">
      <Url>https://tgf.sharepoint.com/sites/TSGMT4/MHUB/_layouts/15/DocIdRedir.aspx?ID=FYACPHA5NQ3C-1827838651-155</Url>
      <Description>FYACPHA5NQ3C-1827838651-155</Description>
    </_dlc_DocIdUrl>
  </documentManagement>
</p:properties>
</file>

<file path=customXml/itemProps1.xml><?xml version="1.0" encoding="utf-8"?>
<ds:datastoreItem xmlns:ds="http://schemas.openxmlformats.org/officeDocument/2006/customXml" ds:itemID="{D7CFAC9B-0780-46FB-AA99-58CE290B7849}">
  <ds:schemaRefs>
    <ds:schemaRef ds:uri="http://schemas.microsoft.com/sharepoint/v3/contenttype/forms"/>
  </ds:schemaRefs>
</ds:datastoreItem>
</file>

<file path=customXml/itemProps2.xml><?xml version="1.0" encoding="utf-8"?>
<ds:datastoreItem xmlns:ds="http://schemas.openxmlformats.org/officeDocument/2006/customXml" ds:itemID="{4AEAD13F-251F-41DC-AD36-92FBA7BD8E73}">
  <ds:schemaRefs>
    <ds:schemaRef ds:uri="http://schemas.microsoft.com/sharepoint/events"/>
  </ds:schemaRefs>
</ds:datastoreItem>
</file>

<file path=customXml/itemProps3.xml><?xml version="1.0" encoding="utf-8"?>
<ds:datastoreItem xmlns:ds="http://schemas.openxmlformats.org/officeDocument/2006/customXml" ds:itemID="{C3060C02-7A45-4D4E-848B-FA307501E891}">
  <ds:schemaRefs>
    <ds:schemaRef ds:uri="Microsoft.SharePoint.Taxonomy.ContentTypeSync"/>
  </ds:schemaRefs>
</ds:datastoreItem>
</file>

<file path=customXml/itemProps4.xml><?xml version="1.0" encoding="utf-8"?>
<ds:datastoreItem xmlns:ds="http://schemas.openxmlformats.org/officeDocument/2006/customXml" ds:itemID="{C27FBE55-E889-4255-9889-33713AA5B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73315-44a4-4518-8a4f-31f7017f36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C8E0663-B5BE-47DE-B2DD-DAEF1161594E}">
  <ds:schemaRefs>
    <ds:schemaRef ds:uri="http://schemas.openxmlformats.org/package/2006/metadata/core-properties"/>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fa473315-44a4-4518-8a4f-31f7017f3642"/>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Title</vt:lpstr>
      <vt:lpstr>facility identification</vt:lpstr>
      <vt:lpstr>m&amp;e structure and function </vt:lpstr>
      <vt:lpstr>reporting guidelines</vt:lpstr>
      <vt:lpstr>data collection forms</vt:lpstr>
      <vt:lpstr>data quality &amp; supervision</vt:lpstr>
      <vt:lpstr>data storage &amp; protection</vt:lpstr>
      <vt:lpstr>data use</vt:lpstr>
      <vt:lpstr>Overall Systems assessment</vt:lpstr>
      <vt:lpstr>reporting completness,timelines</vt:lpstr>
      <vt:lpstr>'m&amp;e structure and function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Brian Kanyika</dc:creator>
  <cp:lastModifiedBy>Susanne Reichelt</cp:lastModifiedBy>
  <cp:lastPrinted>2017-01-26T14:12:33Z</cp:lastPrinted>
  <dcterms:created xsi:type="dcterms:W3CDTF">2016-02-11T13:07:34Z</dcterms:created>
  <dcterms:modified xsi:type="dcterms:W3CDTF">2017-01-26T14:13:48Z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0x01010014768F94803F42BEA62C5B7969543DC70023C877EEEC2B4D4489F15C9926FF48C8</vt:lpwstr>
  </property>
  <property fmtid="{D5CDD505-2E9C-101B-9397-08002B2CF9AE}" pid="3" name="_dlc_DocIdItemGuid">
    <vt:lpwstr>f30cdf15-32af-400c-933b-646578664307</vt:lpwstr>
  </property>
</Properties>
</file>